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L:\Austausch\09_App_Security_Check\Neuausrichtung_2025\Ausschreibung\Updates\"/>
    </mc:Choice>
  </mc:AlternateContent>
  <xr:revisionPtr revIDLastSave="0" documentId="13_ncr:1_{E27A4C5F-0D90-4FB5-8B1B-3228C0800299}" xr6:coauthVersionLast="47" xr6:coauthVersionMax="47" xr10:uidLastSave="{00000000-0000-0000-0000-000000000000}"/>
  <bookViews>
    <workbookView xWindow="465" yWindow="660" windowWidth="28335" windowHeight="17340" xr2:uid="{00000000-000D-0000-FFFF-FFFF00000000}"/>
  </bookViews>
  <sheets>
    <sheet name="01_Bewertungsmatrix" sheetId="4" r:id="rId1"/>
  </sheets>
  <definedNames>
    <definedName name="_xlnm._FilterDatabase" localSheetId="0" hidden="1">'01_Bewertungsmatrix'!$A$19:$R$173</definedName>
    <definedName name="_Ref81920484" localSheetId="0">'01_Bewertungsmatrix'!#REF!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6" i="4" l="1"/>
  <c r="A58" i="4"/>
  <c r="A59" i="4"/>
  <c r="A60" i="4"/>
  <c r="A61" i="4"/>
  <c r="A62" i="4"/>
  <c r="A63" i="4"/>
  <c r="A64" i="4"/>
  <c r="A65" i="4"/>
  <c r="A66" i="4"/>
  <c r="A67" i="4"/>
  <c r="A68" i="4"/>
  <c r="A69" i="4"/>
  <c r="A57" i="4"/>
  <c r="Q56" i="4"/>
  <c r="M56" i="4"/>
  <c r="N56" i="4" s="1"/>
  <c r="Q133" i="4"/>
  <c r="M133" i="4"/>
  <c r="N133" i="4" s="1"/>
  <c r="A133" i="4"/>
  <c r="A76" i="4"/>
  <c r="A77" i="4"/>
  <c r="A78" i="4"/>
  <c r="A79" i="4"/>
  <c r="A75" i="4"/>
  <c r="A54" i="4"/>
  <c r="A55" i="4"/>
  <c r="A53" i="4"/>
  <c r="A82" i="4"/>
  <c r="A83" i="4"/>
  <c r="A81" i="4"/>
  <c r="A71" i="4"/>
  <c r="A72" i="4"/>
  <c r="A73" i="4"/>
  <c r="N60" i="4"/>
  <c r="O60" i="4" s="1"/>
  <c r="G60" i="4"/>
  <c r="Q88" i="4"/>
  <c r="M88" i="4"/>
  <c r="N88" i="4" s="1"/>
  <c r="A88" i="4"/>
  <c r="Q40" i="4"/>
  <c r="M40" i="4"/>
  <c r="N40" i="4" s="1"/>
  <c r="A40" i="4"/>
  <c r="N38" i="4"/>
  <c r="O38" i="4" s="1"/>
  <c r="G38" i="4"/>
  <c r="A38" i="4"/>
  <c r="Q156" i="4"/>
  <c r="N156" i="4"/>
  <c r="O156" i="4" s="1"/>
  <c r="G156" i="4"/>
  <c r="A156" i="4"/>
  <c r="Q69" i="4"/>
  <c r="M69" i="4"/>
  <c r="N69" i="4" s="1"/>
  <c r="N82" i="4"/>
  <c r="O82" i="4" s="1"/>
  <c r="G82" i="4"/>
  <c r="N76" i="4"/>
  <c r="O76" i="4" s="1"/>
  <c r="G76" i="4"/>
  <c r="M79" i="4"/>
  <c r="N79" i="4" s="1"/>
  <c r="Q79" i="4"/>
  <c r="N78" i="4"/>
  <c r="O78" i="4" s="1"/>
  <c r="G78" i="4"/>
  <c r="A24" i="4"/>
  <c r="A26" i="4"/>
  <c r="A25" i="4"/>
  <c r="A27" i="4"/>
  <c r="A23" i="4"/>
  <c r="N72" i="4" l="1"/>
  <c r="O72" i="4" s="1"/>
  <c r="G72" i="4"/>
  <c r="Q144" i="4"/>
  <c r="N144" i="4"/>
  <c r="O144" i="4" s="1"/>
  <c r="G144" i="4"/>
  <c r="A144" i="4"/>
  <c r="Q139" i="4"/>
  <c r="N139" i="4"/>
  <c r="O139" i="4" s="1"/>
  <c r="G139" i="4"/>
  <c r="A139" i="4"/>
  <c r="G140" i="4"/>
  <c r="Q140" i="4"/>
  <c r="N140" i="4"/>
  <c r="O140" i="4" s="1"/>
  <c r="A140" i="4"/>
  <c r="M142" i="4" l="1"/>
  <c r="N142" i="4" s="1"/>
  <c r="M143" i="4"/>
  <c r="N143" i="4" s="1"/>
  <c r="M141" i="4"/>
  <c r="N141" i="4" s="1"/>
  <c r="Q141" i="4"/>
  <c r="A141" i="4"/>
  <c r="Q142" i="4"/>
  <c r="A142" i="4"/>
  <c r="A143" i="4"/>
  <c r="A138" i="4"/>
  <c r="Q143" i="4"/>
  <c r="N67" i="4"/>
  <c r="O67" i="4" s="1"/>
  <c r="G67" i="4"/>
  <c r="N66" i="4"/>
  <c r="O66" i="4" s="1"/>
  <c r="G66" i="4"/>
  <c r="N68" i="4"/>
  <c r="O68" i="4" s="1"/>
  <c r="G68" i="4"/>
  <c r="N145" i="4"/>
  <c r="O145" i="4" s="1"/>
  <c r="Q145" i="4"/>
  <c r="Q36" i="4"/>
  <c r="M36" i="4"/>
  <c r="N36" i="4" s="1"/>
  <c r="A36" i="4"/>
  <c r="Q162" i="4"/>
  <c r="N162" i="4"/>
  <c r="O162" i="4" s="1"/>
  <c r="G162" i="4"/>
  <c r="A162" i="4"/>
  <c r="A148" i="4"/>
  <c r="A149" i="4"/>
  <c r="A147" i="4"/>
  <c r="Q138" i="4"/>
  <c r="N138" i="4"/>
  <c r="O138" i="4" s="1"/>
  <c r="G138" i="4"/>
  <c r="Q137" i="4"/>
  <c r="N137" i="4"/>
  <c r="O137" i="4" s="1"/>
  <c r="A171" i="4"/>
  <c r="A172" i="4"/>
  <c r="A170" i="4"/>
  <c r="A165" i="4"/>
  <c r="A166" i="4"/>
  <c r="A167" i="4"/>
  <c r="A168" i="4"/>
  <c r="Q50" i="4"/>
  <c r="M50" i="4"/>
  <c r="N50" i="4" s="1"/>
  <c r="A50" i="4"/>
  <c r="Q49" i="4"/>
  <c r="M49" i="4"/>
  <c r="N49" i="4" s="1"/>
  <c r="A49" i="4"/>
  <c r="Q47" i="4"/>
  <c r="M47" i="4"/>
  <c r="N47" i="4" s="1"/>
  <c r="A47" i="4"/>
  <c r="A43" i="4"/>
  <c r="A44" i="4"/>
  <c r="A45" i="4"/>
  <c r="A46" i="4"/>
  <c r="A48" i="4"/>
  <c r="A51" i="4"/>
  <c r="A42" i="4"/>
  <c r="A30" i="4" l="1"/>
  <c r="A31" i="4"/>
  <c r="A32" i="4"/>
  <c r="A33" i="4"/>
  <c r="A34" i="4"/>
  <c r="A35" i="4"/>
  <c r="A37" i="4"/>
  <c r="A39" i="4"/>
  <c r="A29" i="4"/>
  <c r="N30" i="4"/>
  <c r="O30" i="4" s="1"/>
  <c r="G30" i="4"/>
  <c r="Q155" i="4"/>
  <c r="M155" i="4"/>
  <c r="N155" i="4" s="1"/>
  <c r="A155" i="4"/>
  <c r="A154" i="4"/>
  <c r="A157" i="4"/>
  <c r="A158" i="4"/>
  <c r="A159" i="4"/>
  <c r="A160" i="4"/>
  <c r="A161" i="4"/>
  <c r="A163" i="4"/>
  <c r="A153" i="4"/>
  <c r="A122" i="4"/>
  <c r="A123" i="4"/>
  <c r="A124" i="4"/>
  <c r="A125" i="4"/>
  <c r="A126" i="4"/>
  <c r="A127" i="4"/>
  <c r="A128" i="4"/>
  <c r="A129" i="4"/>
  <c r="A130" i="4"/>
  <c r="A131" i="4"/>
  <c r="A132" i="4"/>
  <c r="A134" i="4"/>
  <c r="A135" i="4"/>
  <c r="A121" i="4"/>
  <c r="A114" i="4"/>
  <c r="A115" i="4"/>
  <c r="A116" i="4"/>
  <c r="A117" i="4"/>
  <c r="A118" i="4"/>
  <c r="A119" i="4"/>
  <c r="A113" i="4"/>
  <c r="A107" i="4"/>
  <c r="A108" i="4"/>
  <c r="A109" i="4"/>
  <c r="A110" i="4"/>
  <c r="A111" i="4"/>
  <c r="A106" i="4"/>
  <c r="A100" i="4"/>
  <c r="A101" i="4"/>
  <c r="A102" i="4"/>
  <c r="A103" i="4"/>
  <c r="A104" i="4"/>
  <c r="A99" i="4"/>
  <c r="A96" i="4"/>
  <c r="A97" i="4"/>
  <c r="A95" i="4"/>
  <c r="A87" i="4"/>
  <c r="A89" i="4"/>
  <c r="A90" i="4"/>
  <c r="A91" i="4"/>
  <c r="A92" i="4"/>
  <c r="A93" i="4"/>
  <c r="A86" i="4"/>
  <c r="Q65" i="4"/>
  <c r="M65" i="4"/>
  <c r="N65" i="4" s="1"/>
  <c r="N146" i="4"/>
  <c r="O146" i="4" s="1"/>
  <c r="Q146" i="4"/>
  <c r="M111" i="4"/>
  <c r="N111" i="4" s="1"/>
  <c r="M108" i="4"/>
  <c r="N108" i="4" s="1"/>
  <c r="M158" i="4"/>
  <c r="M154" i="4"/>
  <c r="M119" i="4"/>
  <c r="N119" i="4" s="1"/>
  <c r="M115" i="4"/>
  <c r="N115" i="4" s="1"/>
  <c r="M104" i="4"/>
  <c r="M101" i="4"/>
  <c r="M97" i="4"/>
  <c r="M93" i="4"/>
  <c r="Q124" i="4"/>
  <c r="M124" i="4"/>
  <c r="N124" i="4" s="1"/>
  <c r="Q123" i="4"/>
  <c r="M123" i="4"/>
  <c r="N123" i="4" s="1"/>
  <c r="N125" i="4"/>
  <c r="O125" i="4" s="1"/>
  <c r="G125" i="4"/>
  <c r="N118" i="4"/>
  <c r="O118" i="4" s="1"/>
  <c r="G118" i="4"/>
  <c r="Q119" i="4"/>
  <c r="N117" i="4"/>
  <c r="O117" i="4" s="1"/>
  <c r="G117" i="4"/>
  <c r="N116" i="4"/>
  <c r="O116" i="4" s="1"/>
  <c r="G116" i="4"/>
  <c r="Q115" i="4"/>
  <c r="N114" i="4"/>
  <c r="O114" i="4" s="1"/>
  <c r="G114" i="4"/>
  <c r="N113" i="4"/>
  <c r="O113" i="4" s="1"/>
  <c r="G113" i="4"/>
  <c r="N112" i="4"/>
  <c r="O112" i="4" s="1"/>
  <c r="Q111" i="4"/>
  <c r="N110" i="4"/>
  <c r="O110" i="4" s="1"/>
  <c r="G110" i="4"/>
  <c r="N109" i="4"/>
  <c r="O109" i="4" s="1"/>
  <c r="G109" i="4"/>
  <c r="Q108" i="4"/>
  <c r="N107" i="4"/>
  <c r="O107" i="4" s="1"/>
  <c r="G107" i="4"/>
  <c r="N106" i="4"/>
  <c r="O106" i="4" s="1"/>
  <c r="G106" i="4"/>
  <c r="N105" i="4"/>
  <c r="O105" i="4" s="1"/>
  <c r="N103" i="4" l="1"/>
  <c r="O103" i="4" s="1"/>
  <c r="G103" i="4"/>
  <c r="N100" i="4"/>
  <c r="O100" i="4" s="1"/>
  <c r="G100" i="4"/>
  <c r="Q101" i="4"/>
  <c r="N101" i="4"/>
  <c r="Q104" i="4"/>
  <c r="N104" i="4"/>
  <c r="N102" i="4"/>
  <c r="O102" i="4" s="1"/>
  <c r="G102" i="4"/>
  <c r="N99" i="4"/>
  <c r="O99" i="4" s="1"/>
  <c r="G99" i="4"/>
  <c r="N98" i="4"/>
  <c r="O98" i="4" s="1"/>
  <c r="Q97" i="4"/>
  <c r="N97" i="4"/>
  <c r="N96" i="4"/>
  <c r="O96" i="4" s="1"/>
  <c r="G96" i="4"/>
  <c r="N95" i="4"/>
  <c r="O95" i="4" s="1"/>
  <c r="G95" i="4"/>
  <c r="N94" i="4"/>
  <c r="O94" i="4" s="1"/>
  <c r="N91" i="4"/>
  <c r="O91" i="4" s="1"/>
  <c r="G91" i="4"/>
  <c r="N93" i="4"/>
  <c r="N85" i="4"/>
  <c r="O85" i="4" s="1"/>
  <c r="N92" i="4"/>
  <c r="O92" i="4" s="1"/>
  <c r="G92" i="4"/>
  <c r="Q93" i="4"/>
  <c r="N90" i="4"/>
  <c r="O90" i="4" s="1"/>
  <c r="G90" i="4"/>
  <c r="N89" i="4"/>
  <c r="O89" i="4" s="1"/>
  <c r="G89" i="4"/>
  <c r="N87" i="4"/>
  <c r="O87" i="4" s="1"/>
  <c r="G87" i="4"/>
  <c r="N86" i="4"/>
  <c r="O86" i="4" s="1"/>
  <c r="G86" i="4"/>
  <c r="N84" i="4"/>
  <c r="O84" i="4" s="1"/>
  <c r="N130" i="4"/>
  <c r="O130" i="4" s="1"/>
  <c r="G130" i="4"/>
  <c r="Q127" i="4"/>
  <c r="M127" i="4"/>
  <c r="N127" i="4" s="1"/>
  <c r="N158" i="4"/>
  <c r="N154" i="4"/>
  <c r="Q157" i="4"/>
  <c r="N157" i="4"/>
  <c r="O157" i="4" s="1"/>
  <c r="G157" i="4"/>
  <c r="Q158" i="4"/>
  <c r="Q154" i="4"/>
  <c r="Q163" i="4"/>
  <c r="N163" i="4"/>
  <c r="O163" i="4" s="1"/>
  <c r="G163" i="4"/>
  <c r="Q161" i="4"/>
  <c r="N161" i="4"/>
  <c r="O161" i="4" s="1"/>
  <c r="G161" i="4"/>
  <c r="Q160" i="4"/>
  <c r="N160" i="4"/>
  <c r="O160" i="4" s="1"/>
  <c r="G160" i="4"/>
  <c r="Q159" i="4"/>
  <c r="N159" i="4"/>
  <c r="O159" i="4" s="1"/>
  <c r="G159" i="4"/>
  <c r="Q153" i="4"/>
  <c r="N153" i="4"/>
  <c r="O153" i="4" s="1"/>
  <c r="G153" i="4"/>
  <c r="Q152" i="4"/>
  <c r="N152" i="4"/>
  <c r="O152" i="4" s="1"/>
  <c r="Q126" i="4"/>
  <c r="M126" i="4"/>
  <c r="N126" i="4" s="1"/>
  <c r="N83" i="4"/>
  <c r="O83" i="4" s="1"/>
  <c r="G83" i="4"/>
  <c r="N81" i="4"/>
  <c r="O81" i="4" s="1"/>
  <c r="G81" i="4"/>
  <c r="N80" i="4"/>
  <c r="O80" i="4" s="1"/>
  <c r="Q62" i="4"/>
  <c r="M62" i="4"/>
  <c r="N62" i="4" s="1"/>
  <c r="N64" i="4"/>
  <c r="O64" i="4" s="1"/>
  <c r="G64" i="4"/>
  <c r="N63" i="4"/>
  <c r="O63" i="4" s="1"/>
  <c r="G63" i="4"/>
  <c r="N61" i="4"/>
  <c r="O61" i="4" s="1"/>
  <c r="G61" i="4"/>
  <c r="N59" i="4"/>
  <c r="O59" i="4" s="1"/>
  <c r="G59" i="4"/>
  <c r="N58" i="4"/>
  <c r="O58" i="4" s="1"/>
  <c r="G58" i="4"/>
  <c r="N57" i="4"/>
  <c r="O57" i="4" s="1"/>
  <c r="G57" i="4"/>
  <c r="N55" i="4"/>
  <c r="O55" i="4" s="1"/>
  <c r="G55" i="4"/>
  <c r="N53" i="4"/>
  <c r="O53" i="4" s="1"/>
  <c r="G53" i="4"/>
  <c r="Q51" i="4"/>
  <c r="M51" i="4"/>
  <c r="N51" i="4" s="1"/>
  <c r="Q48" i="4"/>
  <c r="M48" i="4"/>
  <c r="N48" i="4" s="1"/>
  <c r="Q46" i="4"/>
  <c r="M46" i="4"/>
  <c r="N46" i="4" s="1"/>
  <c r="Q44" i="4"/>
  <c r="M44" i="4"/>
  <c r="N44" i="4" s="1"/>
  <c r="M45" i="4"/>
  <c r="N45" i="4" s="1"/>
  <c r="Q45" i="4"/>
  <c r="N43" i="4"/>
  <c r="O43" i="4" s="1"/>
  <c r="G43" i="4"/>
  <c r="N34" i="4"/>
  <c r="O34" i="4" s="1"/>
  <c r="G34" i="4"/>
  <c r="N32" i="4"/>
  <c r="O32" i="4" s="1"/>
  <c r="G32" i="4"/>
  <c r="N33" i="4"/>
  <c r="O33" i="4" s="1"/>
  <c r="G33" i="4"/>
  <c r="N25" i="4"/>
  <c r="O25" i="4" s="1"/>
  <c r="G25" i="4"/>
  <c r="N27" i="4"/>
  <c r="O27" i="4" s="1"/>
  <c r="G27" i="4"/>
  <c r="N26" i="4"/>
  <c r="O26" i="4" s="1"/>
  <c r="G26" i="4"/>
  <c r="M170" i="4" l="1"/>
  <c r="N170" i="4" s="1"/>
  <c r="M134" i="4"/>
  <c r="N134" i="4" s="1"/>
  <c r="M37" i="4"/>
  <c r="N37" i="4" s="1"/>
  <c r="M35" i="4"/>
  <c r="N35" i="4" s="1"/>
  <c r="Q151" i="4"/>
  <c r="N151" i="4"/>
  <c r="O151" i="4" s="1"/>
  <c r="G151" i="4"/>
  <c r="Q150" i="4"/>
  <c r="N150" i="4"/>
  <c r="O150" i="4" s="1"/>
  <c r="Q149" i="4"/>
  <c r="N149" i="4"/>
  <c r="O149" i="4" s="1"/>
  <c r="G149" i="4"/>
  <c r="Q148" i="4"/>
  <c r="N148" i="4"/>
  <c r="O148" i="4" s="1"/>
  <c r="G148" i="4"/>
  <c r="Q147" i="4"/>
  <c r="N147" i="4"/>
  <c r="O147" i="4" s="1"/>
  <c r="G147" i="4"/>
  <c r="Q166" i="4"/>
  <c r="N166" i="4"/>
  <c r="O166" i="4" s="1"/>
  <c r="G166" i="4"/>
  <c r="Q165" i="4"/>
  <c r="N165" i="4"/>
  <c r="O165" i="4" s="1"/>
  <c r="G165" i="4"/>
  <c r="Q170" i="4"/>
  <c r="Q172" i="4"/>
  <c r="N172" i="4"/>
  <c r="O172" i="4" s="1"/>
  <c r="G172" i="4"/>
  <c r="N129" i="4"/>
  <c r="O129" i="4" s="1"/>
  <c r="G129" i="4"/>
  <c r="Q134" i="4"/>
  <c r="N135" i="4"/>
  <c r="O135" i="4" s="1"/>
  <c r="G135" i="4"/>
  <c r="N132" i="4"/>
  <c r="O132" i="4" s="1"/>
  <c r="G132" i="4"/>
  <c r="N131" i="4"/>
  <c r="O131" i="4" s="1"/>
  <c r="G131" i="4"/>
  <c r="N128" i="4"/>
  <c r="O128" i="4" s="1"/>
  <c r="G128" i="4"/>
  <c r="N122" i="4"/>
  <c r="O122" i="4" s="1"/>
  <c r="G122" i="4"/>
  <c r="N121" i="4"/>
  <c r="O121" i="4" s="1"/>
  <c r="G121" i="4"/>
  <c r="N120" i="4"/>
  <c r="O120" i="4" s="1"/>
  <c r="N77" i="4"/>
  <c r="O77" i="4" s="1"/>
  <c r="G77" i="4"/>
  <c r="N75" i="4"/>
  <c r="O75" i="4" s="1"/>
  <c r="G75" i="4"/>
  <c r="N74" i="4"/>
  <c r="O74" i="4" s="1"/>
  <c r="N73" i="4"/>
  <c r="O73" i="4" s="1"/>
  <c r="G73" i="4"/>
  <c r="N71" i="4"/>
  <c r="O71" i="4" s="1"/>
  <c r="G71" i="4"/>
  <c r="N70" i="4"/>
  <c r="O70" i="4" s="1"/>
  <c r="N54" i="4"/>
  <c r="O54" i="4" s="1"/>
  <c r="G54" i="4"/>
  <c r="N52" i="4"/>
  <c r="O52" i="4" s="1"/>
  <c r="N39" i="4"/>
  <c r="O39" i="4" s="1"/>
  <c r="G39" i="4"/>
  <c r="Q37" i="4"/>
  <c r="Q35" i="4"/>
  <c r="N24" i="4"/>
  <c r="O24" i="4" s="1"/>
  <c r="G24" i="4"/>
  <c r="N23" i="4"/>
  <c r="O23" i="4" s="1"/>
  <c r="G23" i="4"/>
  <c r="Q164" i="4" l="1"/>
  <c r="Q167" i="4"/>
  <c r="Q168" i="4"/>
  <c r="Q169" i="4"/>
  <c r="Q171" i="4"/>
  <c r="N22" i="4"/>
  <c r="O22" i="4" s="1"/>
  <c r="N28" i="4"/>
  <c r="O28" i="4" s="1"/>
  <c r="N29" i="4"/>
  <c r="O29" i="4" s="1"/>
  <c r="N31" i="4"/>
  <c r="O31" i="4" s="1"/>
  <c r="N41" i="4"/>
  <c r="O41" i="4" s="1"/>
  <c r="N42" i="4"/>
  <c r="O42" i="4" s="1"/>
  <c r="N164" i="4"/>
  <c r="O164" i="4" s="1"/>
  <c r="N167" i="4"/>
  <c r="O167" i="4" s="1"/>
  <c r="N168" i="4"/>
  <c r="O168" i="4" s="1"/>
  <c r="N169" i="4"/>
  <c r="O169" i="4" s="1"/>
  <c r="N171" i="4"/>
  <c r="O171" i="4" s="1"/>
  <c r="G31" i="4"/>
  <c r="G29" i="4"/>
  <c r="Q175" i="4" l="1"/>
  <c r="M175" i="4"/>
  <c r="N175" i="4"/>
  <c r="O56" i="4" s="1"/>
  <c r="H175" i="4"/>
  <c r="I175" i="4"/>
  <c r="K175" i="4"/>
  <c r="O88" i="4" l="1"/>
  <c r="O133" i="4"/>
  <c r="O69" i="4"/>
  <c r="O40" i="4"/>
  <c r="O141" i="4"/>
  <c r="O79" i="4"/>
  <c r="O143" i="4"/>
  <c r="O142" i="4"/>
  <c r="O50" i="4"/>
  <c r="O36" i="4"/>
  <c r="O47" i="4"/>
  <c r="O49" i="4"/>
  <c r="O65" i="4"/>
  <c r="O155" i="4"/>
  <c r="O123" i="4"/>
  <c r="O124" i="4"/>
  <c r="O115" i="4"/>
  <c r="O119" i="4"/>
  <c r="O101" i="4"/>
  <c r="O108" i="4"/>
  <c r="O111" i="4"/>
  <c r="O97" i="4"/>
  <c r="O104" i="4"/>
  <c r="O93" i="4"/>
  <c r="O127" i="4"/>
  <c r="O126" i="4"/>
  <c r="O154" i="4"/>
  <c r="O158" i="4"/>
  <c r="O62" i="4"/>
  <c r="O51" i="4"/>
  <c r="O44" i="4"/>
  <c r="O46" i="4"/>
  <c r="O48" i="4"/>
  <c r="O170" i="4"/>
  <c r="O45" i="4"/>
  <c r="O134" i="4"/>
  <c r="O35" i="4"/>
  <c r="O37" i="4"/>
  <c r="G167" i="4"/>
  <c r="G168" i="4"/>
  <c r="G171" i="4"/>
  <c r="G42" i="4" l="1"/>
  <c r="J175" i="4"/>
  <c r="L175" i="4" l="1"/>
  <c r="O175" i="4" l="1"/>
</calcChain>
</file>

<file path=xl/sharedStrings.xml><?xml version="1.0" encoding="utf-8"?>
<sst xmlns="http://schemas.openxmlformats.org/spreadsheetml/2006/main" count="388" uniqueCount="237">
  <si>
    <t>Firmenname des Bieters:</t>
  </si>
  <si>
    <t>Typ</t>
  </si>
  <si>
    <t>Kapitel</t>
  </si>
  <si>
    <t xml:space="preserve">Antwort:
 freie Texteingabe
</t>
  </si>
  <si>
    <t>Zielerfüllungsgrade</t>
  </si>
  <si>
    <t>1</t>
  </si>
  <si>
    <t>[A]</t>
  </si>
  <si>
    <t>[B]</t>
  </si>
  <si>
    <t>2</t>
  </si>
  <si>
    <t>3</t>
  </si>
  <si>
    <t>4</t>
  </si>
  <si>
    <t>Antwort:
 Ja/Nein
(DropDown-Auswahl)</t>
  </si>
  <si>
    <t>Lfd. Nr.</t>
  </si>
  <si>
    <t>Bewertung durch Auftraggeber</t>
  </si>
  <si>
    <t>Kriterium</t>
  </si>
  <si>
    <t>Kriterien-hauptgruppe</t>
  </si>
  <si>
    <t>Kriterien-gruppe</t>
  </si>
  <si>
    <t>max. LP je Einzelkriterium</t>
  </si>
  <si>
    <t xml:space="preserve">Sofern Beschreibungen/Antworten in gesonderten Dokumenten erfolgen, geben Sie hierbei bitte einen Hinweis in der Spalte "Antwort: freie Texteingabe". </t>
  </si>
  <si>
    <t>Summen</t>
  </si>
  <si>
    <t>max. LP je Einzelkriterium Prozentual</t>
  </si>
  <si>
    <t>max. LP Kriterium</t>
  </si>
  <si>
    <t>2.1</t>
  </si>
  <si>
    <t>2.2</t>
  </si>
  <si>
    <t>2.3</t>
  </si>
  <si>
    <t>2.4</t>
  </si>
  <si>
    <t>2.5</t>
  </si>
  <si>
    <t>Glossar</t>
  </si>
  <si>
    <t xml:space="preserve">Die Nummerierung der Kriterien ("Lfd. Nr." gemäß Spalte A) entspricht der Nummerierung der Kapitel in der Leistungsbeschreibung. </t>
  </si>
  <si>
    <t>Kriterien-Obergruppe</t>
  </si>
  <si>
    <t>Kriterien-Kapitel</t>
  </si>
  <si>
    <t xml:space="preserve"> </t>
  </si>
  <si>
    <t>Begründung</t>
  </si>
  <si>
    <t>Gewichtungspunkte in %</t>
  </si>
  <si>
    <t>erzielte
Wertungspunkte</t>
  </si>
  <si>
    <t>erzielte
Leistungspunkte</t>
  </si>
  <si>
    <t xml:space="preserve">Gesamtsumme erzielte
Leistungspunkte </t>
  </si>
  <si>
    <t>Umfangreiche Antworten können in einem gesonderten Dokument zusammengestellt werden (siehe Pos. 3 im Arbeitsschritt "Leistungskriterien" im eVergabe-System).</t>
  </si>
  <si>
    <r>
      <t xml:space="preserve">Hinweise:
</t>
    </r>
    <r>
      <rPr>
        <b/>
        <sz val="11"/>
        <color indexed="10"/>
        <rFont val="Arial"/>
        <family val="2"/>
      </rPr>
      <t xml:space="preserve">A = Ausschlusskriterium (Ausschlusskriterien werden nicht gewichtet und bei der Bewertung nicht mit Bewertungspunkten versehen. Angebote, die ein Ausschlusskriterium nicht erfüllen, werden ausgeschlossen)
</t>
    </r>
    <r>
      <rPr>
        <b/>
        <sz val="11"/>
        <color indexed="30"/>
        <rFont val="Arial"/>
        <family val="2"/>
      </rPr>
      <t xml:space="preserve">B = Bewertungskriterium
Die Skala der Wertungspunkte "WP" je Einzelkriterium reicht von 0 bis maximal 10 Bewertungspunkte (siehe Spalten F und G); Die absolute Gewichtung der Einzelkriterien ist in Spalte M dargestellt. Die erzielten Leistungspunkte (Spalte Q) sind das Produkt aus den erzielten Wertungspunkten (Spalte P) und der absoluten Gewichtung des Einzelkriteriums (Spalte M).
</t>
    </r>
    <r>
      <rPr>
        <b/>
        <sz val="11"/>
        <color indexed="17"/>
        <rFont val="Arial"/>
        <family val="2"/>
      </rPr>
      <t>I = Informationskriterium. Dient lediglich zur zusätzlichen Information für den Auftraggeber</t>
    </r>
  </si>
  <si>
    <t>Max. mögliche Wertungspunkte Einzelkriterium</t>
  </si>
  <si>
    <t>absolute Gewichtung 
Einzelkriterium in %</t>
  </si>
  <si>
    <r>
      <t xml:space="preserve">Die vollständig ausgefüllte Anlage "Leistungsmatrix" ist im Angebotsassistenten im Arbeitsschritt „Eigene Anlagen“ </t>
    </r>
    <r>
      <rPr>
        <b/>
        <u/>
        <sz val="12"/>
        <rFont val="Arial"/>
        <family val="2"/>
      </rPr>
      <t xml:space="preserve">als Excel-Datei </t>
    </r>
    <r>
      <rPr>
        <b/>
        <sz val="12"/>
        <rFont val="Arial"/>
        <family val="2"/>
      </rPr>
      <t>hochzuladen!</t>
    </r>
  </si>
  <si>
    <t>Hintergrund</t>
  </si>
  <si>
    <t>Leistungsgegenstand</t>
  </si>
  <si>
    <t>Überblick</t>
  </si>
  <si>
    <t>2.6</t>
  </si>
  <si>
    <t>Prüfverfahren</t>
  </si>
  <si>
    <t>2.7</t>
  </si>
  <si>
    <t>10 WP: XML, JSON oder YAML
0 WP: Anderes Format</t>
  </si>
  <si>
    <t>Wie ist das strukturierte Berichtsformat aufgebaut?</t>
  </si>
  <si>
    <t>10 WP: Nach Vorgaben des Auftraggebers
0 WP: Eigenes Format</t>
  </si>
  <si>
    <t>Welches strukturierte Format wird für den Bericht verwendet?</t>
  </si>
  <si>
    <t>3.5</t>
  </si>
  <si>
    <t>Projektkommunikation</t>
  </si>
  <si>
    <t>3.6</t>
  </si>
  <si>
    <t>Rahmenbedingungen</t>
  </si>
  <si>
    <t>Rechnungen werden in elektronischer Form übermittelt.</t>
  </si>
  <si>
    <t>Das Zahlungsziel beträgt mindestens 30 Tage.</t>
  </si>
  <si>
    <t>3.1</t>
  </si>
  <si>
    <t>Anforderungen an den Auftragnehmer</t>
  </si>
  <si>
    <t>3.2</t>
  </si>
  <si>
    <t>Leistungszeitraum</t>
  </si>
  <si>
    <t>Der Leistungszeitraum umfasst zunächst 24 Monate.</t>
  </si>
  <si>
    <t>3.4</t>
  </si>
  <si>
    <t>Bearbeitungshinweise:</t>
  </si>
  <si>
    <t>Apps aus dem App-Katalog werden ohne manuelles Zutun regelmäßig neu überprüft – mindestens sobald eine neue Version einer App erscheint.</t>
  </si>
  <si>
    <t>Für alle Apps aus dem App-Katalog lassen sich aktuelle und historische Prüfergebnisse und daraus resultierende Risikobewertungen jederzeit in Echtzeit abrufen.</t>
  </si>
  <si>
    <t>Katalogumfang</t>
  </si>
  <si>
    <t>0 WP: 1.000 Apps
1 WP je 200 weitere Apps, max. 8 WP
10 WP: unbegrenzt</t>
  </si>
  <si>
    <t>Prüfzyklus</t>
  </si>
  <si>
    <t>Sobald eine App neu zum Katalog hinzugekommen ist, wird diese baldmöglichst erstmals geprüft. Die Ergebnisse werden den Nutzern unverzüglich zum Abruf bereitgestellt.</t>
  </si>
  <si>
    <t>Webanwendung</t>
  </si>
  <si>
    <t>Die Webanwendung ist per HTTPS über eine öffentlich zugängliche URL erreichbar.</t>
  </si>
  <si>
    <r>
      <t xml:space="preserve">Die Webanwendung unterscheidet mindestens die Benutzerrollen </t>
    </r>
    <r>
      <rPr>
        <i/>
        <sz val="11"/>
        <rFont val="Arial"/>
        <family val="2"/>
      </rPr>
      <t>Kunde</t>
    </r>
    <r>
      <rPr>
        <sz val="11"/>
        <rFont val="Arial"/>
        <family val="2"/>
      </rPr>
      <t xml:space="preserve"> und </t>
    </r>
    <r>
      <rPr>
        <i/>
        <sz val="11"/>
        <rFont val="Arial"/>
        <family val="2"/>
      </rPr>
      <t>Administrator</t>
    </r>
    <r>
      <rPr>
        <sz val="11"/>
        <rFont val="Arial"/>
        <family val="2"/>
      </rPr>
      <t>.</t>
    </r>
  </si>
  <si>
    <r>
      <t xml:space="preserve">Benutzer der Rolle </t>
    </r>
    <r>
      <rPr>
        <i/>
        <sz val="11"/>
        <rFont val="Arial"/>
        <family val="2"/>
      </rPr>
      <t>Administrator</t>
    </r>
    <r>
      <rPr>
        <sz val="11"/>
        <rFont val="Arial"/>
        <family val="2"/>
      </rPr>
      <t xml:space="preserve"> können Benutzerkonten der Rolle </t>
    </r>
    <r>
      <rPr>
        <i/>
        <sz val="11"/>
        <rFont val="Arial"/>
        <family val="2"/>
      </rPr>
      <t>Kunde</t>
    </r>
    <r>
      <rPr>
        <sz val="11"/>
        <rFont val="Arial"/>
        <family val="2"/>
      </rPr>
      <t xml:space="preserve"> unmittelbar in der Webanwendung verwalten.</t>
    </r>
  </si>
  <si>
    <t>Alle Nutzer authentifizieren sich gegenüber der Webanwendung mindestens mit Benutzernamen und Passwort.</t>
  </si>
  <si>
    <t>Die Webanwendung unterstützt Multi-Faktor-Authentifizierung.</t>
  </si>
  <si>
    <r>
      <t xml:space="preserve">Wie werden Benutzerkonten der Rolle </t>
    </r>
    <r>
      <rPr>
        <i/>
        <sz val="11"/>
        <rFont val="Arial"/>
        <family val="2"/>
      </rPr>
      <t>Administrator</t>
    </r>
    <r>
      <rPr>
        <sz val="11"/>
        <rFont val="Arial"/>
        <family val="2"/>
      </rPr>
      <t xml:space="preserve"> verwaltet?</t>
    </r>
  </si>
  <si>
    <t>Webservice (API)</t>
  </si>
  <si>
    <t>Funktionen</t>
  </si>
  <si>
    <t>Die Webanwendung bietet außerdem folgende Funktionen:
• Benutzerverwaltung mit Neuanlage, Bearbeiten, Löschen, Zurücksetzen von Authentifizierungsdaten (Passwort, MFA-Schlüssel)</t>
  </si>
  <si>
    <t>Benutzerkonten, die eine gewisse Zeit (z.B. 3 Monate) nicht genutzt worden sind, lassen sich als Report abfragen oder automatisch deaktivieren.</t>
  </si>
  <si>
    <t>Prüfergebnisse</t>
  </si>
  <si>
    <t>2.8</t>
  </si>
  <si>
    <t>Webanwendung und Webservice stellen die Ergebnisse einer Prüfung grundsätzlich im HTML-Format in einer Weise bereit, die bei Darstellung in einem Browser für Nutzer unmittelbar verständlich ist.</t>
  </si>
  <si>
    <t>Allgemeine technische Anforderungen</t>
  </si>
  <si>
    <t>3.3</t>
  </si>
  <si>
    <t>3.3 (1)</t>
  </si>
  <si>
    <t>0 WP: 96 %
3 WP je Prozent mehr, max. 10 WP</t>
  </si>
  <si>
    <t>10 WP: weniger als 1 Sekunde
9 WP: 1 Sekunde
3 WP weniger je Sekunde mehr</t>
  </si>
  <si>
    <t>Webanwendung und Webservice können durch einen Penetrationstest nach Vorgaben des LSI überprüft werden. Der Auftraggeber wird dafür die PtA nach LSI-Vorlage erteilen.</t>
  </si>
  <si>
    <t>Mindestens alle zwei Jahre oder unmittelbar nach Behebung der Schwachstellen darf der Auftraggeber einen erneuten Penetrationstest veranlassen.</t>
  </si>
  <si>
    <t>Abrechnung</t>
  </si>
  <si>
    <t>In welchen Zeitintervallen werden Rechnungen für laufende Leistungen erstellt?</t>
  </si>
  <si>
    <t xml:space="preserve">Aus der Gesamtbewertung ist unmittelbar auf einen Blick ablesbar, ob die App aufgrund der Prüfergebnisse nur eingeschränkt oder gar nicht eingesetzt werden sollte. </t>
  </si>
  <si>
    <t>Die Gesamtbewertung ist mit nachvollziehbaren Regeln aus den Ergebnissen der einzelnen Prüfpunkte abzuleiten. Der Auftraggeber ist bei Bedarf in der Lage, diese Regeln individuell anzupassen.</t>
  </si>
  <si>
    <t>0 WP: 1.000 Apps
1 WP je 500 weitere Apps, max. 10 WP</t>
  </si>
  <si>
    <t>Wird festgestellt, welche Versionen des jeweiligen Betriebssystems die App zulässt?</t>
  </si>
  <si>
    <t>Wird geprüft, ob die App in besonders sensible Funktionen der Plattform eingreifen kann?</t>
  </si>
  <si>
    <t>Prüfkriterien</t>
  </si>
  <si>
    <t>2.8.1</t>
  </si>
  <si>
    <t>Plattformsicherheit</t>
  </si>
  <si>
    <t>Wird geprüft, ob die Berechtigungen der App für den Einsatzzweck erforderlich sind?</t>
  </si>
  <si>
    <t>Wird ermittelt, welche Berechtigungen die App anfordert?</t>
  </si>
  <si>
    <t>Wird die App auf fest kodierte Passwörter oder kryptografische Schlüssel geprüft?</t>
  </si>
  <si>
    <t>Wird die App auf unsichere Verwendung kryptografischer Funktionen geprüft?</t>
  </si>
  <si>
    <t>2.9</t>
  </si>
  <si>
    <t>2.8.2</t>
  </si>
  <si>
    <t>Datensicherheit</t>
  </si>
  <si>
    <t>Wird geprüft, ob (potenziell sensible) Benutzerdaten unsicher gespeichert oder verarbeitet werden?</t>
  </si>
  <si>
    <t>2.8.3</t>
  </si>
  <si>
    <t>Netzwerkkommunikation</t>
  </si>
  <si>
    <t>Werden in der Konfiguration und im Code der App Hinweise auf unsichere Kommunikation gesucht?</t>
  </si>
  <si>
    <t>Wird geprüft, ob Zertifikate der Gegenstellen korrekt geprüft werden, ggf. durch Zertifikats-Pinning?</t>
  </si>
  <si>
    <t>Wird geprüft, ob TLS-Versionen und sonstige Parameter nach dem Stand der Technik genutzt werden?</t>
  </si>
  <si>
    <t>Wird geprüft, ob URLs dynamisch mit Daten externen Ursprungs gebildet werden, und ob diese Daten dabei sicher verwendet (insbesondere korrekt maskiert) werden?</t>
  </si>
  <si>
    <t>10 WP: ja
0 WP: nein</t>
  </si>
  <si>
    <t>2.8.4</t>
  </si>
  <si>
    <t>Kommunikationsbeziehungen</t>
  </si>
  <si>
    <t>Wird durch statische und dynamische Analyse ermittelt, mit welchen Gegenstellen die App kommuniziert?</t>
  </si>
  <si>
    <t>Werden URLs und IP-Adressen der Gegenstellen bestimmt (soweit zutreffend)?</t>
  </si>
  <si>
    <t>Werden für die Gegenstellen jeweils Kategorien bestimmt?</t>
  </si>
  <si>
    <t>Werden die Gegenstellen auf problematische Ziele geprüft (z.B. durch Abgleich mit Listen bekannter Malware-Domains)?</t>
  </si>
  <si>
    <t>Wird zu jeder IP-Adresse der Standort bestimmt?</t>
  </si>
  <si>
    <t>Wird die Vertrauenswürdigkeit von IP-Adressen (auch) anhand des Standorts bewertet?</t>
  </si>
  <si>
    <t>2.8.5</t>
  </si>
  <si>
    <t>Code</t>
  </si>
  <si>
    <t>Wird ermittelt, auf welchen Frameworks die App basiert und welche Bibliotheken sie referenziert?</t>
  </si>
  <si>
    <t>Wird für jede Komponente geprüft, ob sie veraltet ist oder bekannte Schwachstellen hat?</t>
  </si>
  <si>
    <t>Werden generell unerwünschte Komponenten entsprechend gekennzeichnet?</t>
  </si>
  <si>
    <t>Werden zu den Schwachstellen CVE-Verweise angegeben?</t>
  </si>
  <si>
    <t>Wird geprüft, ob die App Debugging-Funktionen enthält?</t>
  </si>
  <si>
    <t>Wird geprüft, ob die Debugging zulässt?</t>
  </si>
  <si>
    <t>Wird der Code generell auf die Verwendung potenziell gefährlicher Muster gescannt (z.B. auf veraltete Methoden der Speicherverwaltung, Kryptografie usw.)?</t>
  </si>
  <si>
    <t>Das strukturierte Berichtsformat enthält mindestens eine Zusammenfassung, Bewertung und kritische Findings.</t>
  </si>
  <si>
    <t>Es wird eine Zusammenfassung des Prüfergebnisses geliefert, die mindestens folgende Informationen umfasst:
• Bezeichnung der App
• Anbieter
• App-ID (z.B. com.example.app) oder alternativ App-Store-URL
• Versionsnummer (z.B. 1.2.0)
• Übersicht der Findings, möglichst sortiert nach Risikobewertung
• Gesamtbewertung der App</t>
  </si>
  <si>
    <t>In welcher Sprache werden die Ergebnisdetails verfasst?</t>
  </si>
  <si>
    <t>Die Ergebnisdetails umfassen zusätzlich mindestens folgende Informationen:
• Allgemeine Angaben zur Technologie, z.B. Framework, Programmiersprache
• Unterstützte Android- oder iOS-Versionen
• Schwachstellen und sonstige Findings mit Detailbeschreibung und Bewertung
• URLs und IP-Adressen von potenziellen Netzwerk-Gegenstellen, jeweils mit Kategorisierung, Geolokalisierung und Vertrauenseinschätzung
• Genutzte SDKs und Bibliotheken, jeweils mit verwendeter Version und aktueller Version sowie ggf. bekannten Schwachstellen, möglichst mit CVE-Angabe</t>
  </si>
  <si>
    <t>Der Webservice stellt den wesentlichen Informationsgehalt eines jeden Prüfergebnisses auch in einem strukturierten Format bereit, das sich zur automatisierten Auswertung eignet und auf JSON, XML oder ähnlichen Standards basiert.</t>
  </si>
  <si>
    <t>Lässt sich in der Webanwendung der wesentliche Inhalt eines Prüfergebnisses auch als PDF-Dokument abrufen?</t>
  </si>
  <si>
    <t>Lässt sich über den Webservice der wesentliche Inhalt eines Prüfergebnisses auch als PDF-Dokument abrufen?</t>
  </si>
  <si>
    <t>10 WP: Deutsch
0 WP: Englisch</t>
  </si>
  <si>
    <t>Sind Zugriffsstatistiken für die Webanwendung verfügbar?</t>
  </si>
  <si>
    <t>0 WP: nein
10 WP: ja</t>
  </si>
  <si>
    <t>Der Leistungszeitraum verlängert sich bis zu dreimal um jeweils 12 Monate, falls der Auftraggeber nicht mindestens 3 Monate vor dem jeweiligen Ablaufzeitpunkt kündigt.</t>
  </si>
  <si>
    <t>Informiert der Anbieter auf einem gesonderten Weg über ungeplante Systemstörungen?</t>
  </si>
  <si>
    <t>Welche Verfügbarkeit für Webanwendung und Webservice gewährleistet der Anbieter im Jahresmittel an Arbeitstagen von 6 bis 20 Uhr?</t>
  </si>
  <si>
    <t>Der Anbieter überwacht sein Gesamtsystem kontinuierlich, um Störungen frühzeitig zu erkennen und schnell beheben zu können.</t>
  </si>
  <si>
    <t>Der Anbieter wird für die Behebung identifizierter Schwachstellen sorgen; dabei ist ein angemessener Zeitrahmen einzuhalten, der sich jeweils nach dem Schweregrad der einzelnen Schwachstellen richtet.</t>
  </si>
  <si>
    <t>Auftraggeber und Anbieter kommunizieren in deutscher Sprache, in begründeten Ausnahmefällen ggf. in englischer Sprache.</t>
  </si>
  <si>
    <t>Der Anbieter prüft regelmäßig alle Apps aus dem Katalog, ohne dass der Auftraggeber dazu aktiv werden muss. Zumindest wird die jeweils neueste Version einer App baldmöglichst geprüft, sobald eine neue Version erschienen ist.</t>
  </si>
  <si>
    <t>Der Anbieter stellt eine Webanwendung zur Verfügung, über die der App-Katalog abgerufen und ergänzt werden kann, und über die sich Prüfergebnisse abrufen lassen.</t>
  </si>
  <si>
    <t>10 WP: vom Auftraggeber selbst unmittelbar in der Webanwendung
0 WP: durch gesonderte Anfrage beim Anbieter</t>
  </si>
  <si>
    <t xml:space="preserve">Der Anbieter prüft Apps mit einem weitgehend oder vollständig automatisierten Verfahren. </t>
  </si>
  <si>
    <t>10 WP: öfter als monatlich
8 WP: monatlich
5 WP: quartalsweise
3 WP: halbjährlich
1 WP: jährlich
0 WP: kein Mindestrhythmus</t>
  </si>
  <si>
    <r>
      <t xml:space="preserve">Der App-Katalog umfasst während des gesamten Leistungszeitraums als </t>
    </r>
    <r>
      <rPr>
        <i/>
        <sz val="11"/>
        <rFont val="Arial"/>
        <family val="2"/>
      </rPr>
      <t>Grundbestand</t>
    </r>
    <r>
      <rPr>
        <sz val="11"/>
        <rFont val="Arial"/>
        <family val="2"/>
      </rPr>
      <t xml:space="preserve"> mindestens 1.000 Apps, die der Anbieter auswählt. Hauptkriterium ist dabei die Verbreitung der Apps bei Smartphone-Nutzern in Deutschland.</t>
    </r>
  </si>
  <si>
    <t>Beschreiben Sie die Auswahlkriterien, nach denen Apps in den Grundbestand aufgenommen und ggf. wieder entfernt werden.</t>
  </si>
  <si>
    <t>Wenn funktional weitgehend ähnliche Apps für Android und iOS erscheinen, werden beide in den Grundbestand aufgenommen, sofern dem keine besonderen Gründe entgegenstehen.</t>
  </si>
  <si>
    <t>Wie viele Apps, die der Anbieter ausgewählt hat, sind jederzeit mindestens im Grundbestand vorhanden?</t>
  </si>
  <si>
    <t>Der App-Katalog enthält im Grundbestand mindestens 400 Android-Apps, die der Anbieter auswählt.</t>
  </si>
  <si>
    <t>Der App-Katalog enthält im Grundbestand mindestens 400 iOS-Apps, die der Anbieter auswählt.</t>
  </si>
  <si>
    <r>
      <t xml:space="preserve">In welchen Zeitabständen wird jede App im </t>
    </r>
    <r>
      <rPr>
        <i/>
        <sz val="11"/>
        <rFont val="Arial"/>
        <family val="2"/>
      </rPr>
      <t>Grundbestand</t>
    </r>
    <r>
      <rPr>
        <sz val="11"/>
        <rFont val="Arial"/>
        <family val="2"/>
      </rPr>
      <t xml:space="preserve"> mindestens erneut geprüft, ohne dass eine neue Version veröffentlicht worden ist?</t>
    </r>
  </si>
  <si>
    <r>
      <t xml:space="preserve">In welchen Zeitabständen wird jede App im </t>
    </r>
    <r>
      <rPr>
        <i/>
        <sz val="11"/>
        <rFont val="Arial"/>
        <family val="2"/>
      </rPr>
      <t>Wahlbestand</t>
    </r>
    <r>
      <rPr>
        <sz val="11"/>
        <rFont val="Arial"/>
        <family val="2"/>
      </rPr>
      <t xml:space="preserve"> mindestens erneut geprüft, ohne dass eine neue Version veröffentlicht worden ist?</t>
    </r>
  </si>
  <si>
    <t>Es wird ein App-Katalog im Sinne der Leistungsbeschreibung geführt, der viele marktgängige Smartphone-Apps für Android und iOS umfasst.</t>
  </si>
  <si>
    <t>Sowohl die Prüfverfahren als auch die bereitgestellten oder verwendeten Systemkomponenten werden stets auf dem aktuellen Stand der Technik gehalten und dazu auch fortlaufend weiterentwickelt.</t>
  </si>
  <si>
    <t>10 WP: innerhalb von 24 Stunden
8 WP: innerhalb von 48 Stunden
5 WP: innerhalb von 96 Stunden
2 WP: innerhalb von 192 Stunden
0 WP: später</t>
  </si>
  <si>
    <t>Anforderungen an Systemkomponenten</t>
  </si>
  <si>
    <t>Der Anbieter stellt geeignete Ansprechpartner bereit, an die sich der Auftraggeber jederzeit wenden kann. Dazu nennt der Auftragnehmer mindestens eine E-Mail-Adresse und eine Telefonnummer. Unmittelbare Kontaktaufnahme ist zumindest an Arbeitstagen in der Zeit von 9 bis 17 Uhr möglich. Die Reaktionszeit für Antworten und Rückrufe darf einen Arbeitstag nicht überschreiten.</t>
  </si>
  <si>
    <t>Die Besprechungen werden in der Regel über ein Videokonferenzsystem des Auftraggebers durchgeführt.</t>
  </si>
  <si>
    <t>Es finden regelmäßige Arbeitsbesprechungen statt:
• Einmalig innerhalb von drei Wochen: Kick-Off
• Zwei weitere Termine in den folgenden drei Monaten
• Danach einmal je Quartal
Dem Auftraggeber steht es jeweils frei, ob er die einzelnen Besprechungstermine in Anspruch nimmt.</t>
  </si>
  <si>
    <t>3.7</t>
  </si>
  <si>
    <t>Nutzungsvolumen</t>
  </si>
  <si>
    <t>Alle Systemkomponenten, die wesentlichen Anteil an der Leistungserbringung haben, befinden sich innerhalb der Europäischen Union. Alle Daten mit konkretem Bezug zum Auftraggeber (insbesondere alle personenbezogenen Daten sowie der Inhalt des Wahlbestands) werden ausschließlich innerhalb der Europäischen Union verarbeitet.</t>
  </si>
  <si>
    <r>
      <t xml:space="preserve">Nutzer können insgesamt mindestens 1.000 weitere Apps zum Katalog hinzufügen </t>
    </r>
    <r>
      <rPr>
        <i/>
        <sz val="11"/>
        <rFont val="Arial"/>
        <family val="2"/>
      </rPr>
      <t>(Wahlbestand)</t>
    </r>
    <r>
      <rPr>
        <sz val="11"/>
        <rFont val="Arial"/>
        <family val="2"/>
      </rPr>
      <t>.</t>
    </r>
  </si>
  <si>
    <t>Wie viele Apps können Nutzer insgesamt zusätzlich als Wahlbestand hinzufügen?</t>
  </si>
  <si>
    <t>Können Nutzer schon beim Hinzufügen einer App zum Wahlbestand bestimmen, dass die App nur einmal geprüft wird?</t>
  </si>
  <si>
    <t>Die Webanwendung ist nach den Mindestanforderungen der Leistungsbeschreibung barrierefrei ausgestaltet und zugänglich.</t>
  </si>
  <si>
    <t>Die Anforderungen für Barrierefreiheit sind derart umgesetzt, dass betroffene Nutzer keine wesentlichen Einschränkungen erfahren.</t>
  </si>
  <si>
    <t>Die Regeln und Anforderungen der BayDiV zur Barrierefreihieit werden beachtet und umgesetzt.</t>
  </si>
  <si>
    <t>Ist die Anzahl der partizipierenden Endgeräte
a) unbegrenzt oder
b) begrenzt, aber für das gesamte Zusatzvolumen der Nutzungsoption 3 (laut Leistungsbeschreibung) wird noch kein Aufpreis berechnet, oder
c) begrenzt, und es wird ein Aufpreis berechnet?</t>
  </si>
  <si>
    <r>
      <t xml:space="preserve">Ist die Anzahl der Benutzer der Rolle </t>
    </r>
    <r>
      <rPr>
        <i/>
        <sz val="11"/>
        <rFont val="Arial"/>
        <family val="2"/>
      </rPr>
      <t>Administrator</t>
    </r>
    <r>
      <rPr>
        <sz val="11"/>
        <rFont val="Arial"/>
        <family val="2"/>
      </rPr>
      <t xml:space="preserve">
a) unbegrenzt oder
b) begrenzt, aber für das gesamte Zusatzvolumen der Nutzungsoption 1 (laut Leistungsbeschreibung) wird noch kein Aufpreis berechnet, oder
c) begrenzt, und es wird ein Aufpreis berechnet?</t>
    </r>
  </si>
  <si>
    <r>
      <t xml:space="preserve">Ist die Anzahl der Benutzer der Rolle </t>
    </r>
    <r>
      <rPr>
        <i/>
        <sz val="11"/>
        <rFont val="Arial"/>
        <family val="2"/>
      </rPr>
      <t>Kunde</t>
    </r>
    <r>
      <rPr>
        <sz val="11"/>
        <rFont val="Arial"/>
        <family val="2"/>
      </rPr>
      <t xml:space="preserve">
a) unbegrenzt oder
b) begrenzt, aber für das gesamte Zusatzvolumen der Nutzungsoption 2 (laut Leistungsbeschreibung) wird noch kein Aufpreis berechnet, oder
c) begrenzt, und es wird ein Aufpreis berechnet?</t>
    </r>
  </si>
  <si>
    <t>Die angebotenen Vertragsleistungen decken in jedem Fall mindestens das Grundvolumen laut Leistungsbeschreibung vollständig ab.</t>
  </si>
  <si>
    <t>Falls der Auftraggeber Zusatzvolumen einer Nutzungsoption in Anspruch nimmt, darf dafür jeweils nur dann ein Aufpreis berechnet werden, wenn die zugehörige Frage nachfolgend mit c) beantwortet wird.</t>
  </si>
  <si>
    <t>Die verwendeten Authentifizierungsdaten (z.B. API-Schlüssel, Zertifikate) lassen sich jederzeit austauschen.</t>
  </si>
  <si>
    <t>a) 10 WP: unbegrenzt
b) 0 WP: begrenzt, gefordertes Zusatzvolumen ohne Aufpreis
c) 0 WP: begrenzt, mit Aufpreis</t>
  </si>
  <si>
    <t>Für alle wesentlichen Funktionen der Webanwendung werden mindestens die aktuellen Versionen der Browser Google Chrome, Microsoft Edge und Mozilla Firefox vollständig unterstützt.</t>
  </si>
  <si>
    <t>Nutzer können Apps, die noch nicht im App-Katalog vorhanden sind, zum Katalog hinzufügen.</t>
  </si>
  <si>
    <t>Ist eine Funktion vorhanden, um Benutzerkonten automatisch zu deaktivieren, wenn sie eine gewisse Zeit (z.B. 3 Monate) nicht genutzt worden sind?</t>
  </si>
  <si>
    <t>App-Listen werden in Tabellenform angezeigt und enthalten für jede App mindestens die Bezeichnung und das Betriebssystem. Aus der Listenansicht können weitere Details und Prüfergebnisse einzelner Apps unmittelbar aufgerufen werden.</t>
  </si>
  <si>
    <t>Webanwendung und Webservice reagieren auch bei hoher Auslastung innerhalb von höchstens 6 Sekunden auf einfache Nutzeranfragen.</t>
  </si>
  <si>
    <t>Der Anbieter prüft Smartphone-Apps nach Kriterien, die sicherheitstechnische Bewertungen ermöglichen.</t>
  </si>
  <si>
    <t>Werden mindestens 6 der 11 Prüfpunkte (c) bis (m) aus diesem Abschnitt der Leistungsbeschreibung vollständig abgedeckt?</t>
  </si>
  <si>
    <t>Welche der Prüfpunkte (c) bis (m) aus diesem Abschnitt der Leistungsbeschreibung werden vollständig abgedeckt?</t>
  </si>
  <si>
    <t>Werden mindestens 7 der 11 Prüfpunkte (a) bis (k) aus diesem Abschnitt der Leistungsbeschreibung vollständig abgedeckt?</t>
  </si>
  <si>
    <t>Welche der Prüfpunkte (a) bis (k) aus diesem Abschnitt der Leistungsbeschreibung werden vollständig abgedeckt?</t>
  </si>
  <si>
    <t>Werden mindestens 4 der 5 Prüfpunkte (a) bis (e) aus diesem Abschnitt der Leistungsbeschreibung vollständig abgedeckt?</t>
  </si>
  <si>
    <t>Welche der Prüfpunkte (a) bis (e) aus diesem Abschnitt der Leistungsbeschreibung werden vollständig abgedeckt?</t>
  </si>
  <si>
    <t>Jede App wird sowohl statischen als auch dynamischen Analysen unterzogen.</t>
  </si>
  <si>
    <t>Eine detaillierte, nachvollziehbare Beschreibung des angebotenen Prüfverfahrens ist beigefügt. Diese Beschreibung geht auch auf die im folgenden Kapitel näher beschriebenen Prüfkriterien und deren Berücksichtigung ein.</t>
  </si>
  <si>
    <t>Für den Nachweis der Einhaltung der Anforderungen zur Barrierefreiheit ist der "Anforderungskatalog Barrierefreiheit" vollständig auszufüllen und mit dem Angebot als Anlage einzureichen.
Für alle Punkte, die mit "Nein" ausgefüllt werden, muss ein Fahrplan vorgelegt werden, der darstellt, wann und durch welche Schritte diese Punkte erfüllt werden.
Punkte, die auf die Webanwendung nicht zutreffen, sind mit "nicht im Einsatz" zu beantworten.</t>
  </si>
  <si>
    <r>
      <t xml:space="preserve">Wann steht das Prüfergebnis einer App im </t>
    </r>
    <r>
      <rPr>
        <i/>
        <sz val="11"/>
        <rFont val="Arial"/>
        <family val="2"/>
      </rPr>
      <t>Wahlbestand</t>
    </r>
    <r>
      <rPr>
        <sz val="11"/>
        <rFont val="Arial"/>
        <family val="2"/>
      </rPr>
      <t xml:space="preserve"> </t>
    </r>
    <r>
      <rPr>
        <b/>
        <i/>
        <sz val="11"/>
        <rFont val="Arial"/>
        <family val="2"/>
      </rPr>
      <t>durchschnittlich</t>
    </r>
    <r>
      <rPr>
        <sz val="11"/>
        <rFont val="Arial"/>
        <family val="2"/>
      </rPr>
      <t xml:space="preserve"> bereit, nachdem sie ein Nutzer neu hinzugefügt hat?</t>
    </r>
  </si>
  <si>
    <r>
      <t xml:space="preserve">Wann steht das Prüfergebnis einer App im </t>
    </r>
    <r>
      <rPr>
        <i/>
        <sz val="11"/>
        <rFont val="Arial"/>
        <family val="2"/>
      </rPr>
      <t>Wahlbestand</t>
    </r>
    <r>
      <rPr>
        <sz val="11"/>
        <rFont val="Arial"/>
        <family val="2"/>
      </rPr>
      <t xml:space="preserve"> </t>
    </r>
    <r>
      <rPr>
        <b/>
        <i/>
        <sz val="11"/>
        <rFont val="Arial"/>
        <family val="2"/>
      </rPr>
      <t>spätestens</t>
    </r>
    <r>
      <rPr>
        <sz val="11"/>
        <rFont val="Arial"/>
        <family val="2"/>
      </rPr>
      <t xml:space="preserve"> bereit, nachdem sie ein Nutzer neu hinzugefügt hat?</t>
    </r>
  </si>
  <si>
    <r>
      <t xml:space="preserve">Wann steht das neue Prüfergebnis nach Veröffentlichung einer aktualisierten Version einer App im </t>
    </r>
    <r>
      <rPr>
        <i/>
        <sz val="11"/>
        <rFont val="Arial"/>
        <family val="2"/>
      </rPr>
      <t xml:space="preserve">Grundbestand </t>
    </r>
    <r>
      <rPr>
        <b/>
        <i/>
        <sz val="11"/>
        <rFont val="Arial"/>
        <family val="2"/>
      </rPr>
      <t>durchschnittlich</t>
    </r>
    <r>
      <rPr>
        <sz val="11"/>
        <rFont val="Arial"/>
        <family val="2"/>
      </rPr>
      <t xml:space="preserve"> bereit?</t>
    </r>
  </si>
  <si>
    <r>
      <t xml:space="preserve">Wann steht das neue Prüfergebnis nach Veröffentlichung einer aktualisierten Version einer App im </t>
    </r>
    <r>
      <rPr>
        <i/>
        <sz val="11"/>
        <rFont val="Arial"/>
        <family val="2"/>
      </rPr>
      <t xml:space="preserve">Wahlbestand </t>
    </r>
    <r>
      <rPr>
        <b/>
        <i/>
        <sz val="11"/>
        <rFont val="Arial"/>
        <family val="2"/>
      </rPr>
      <t>durchschnittlich</t>
    </r>
    <r>
      <rPr>
        <sz val="11"/>
        <rFont val="Arial"/>
        <family val="2"/>
      </rPr>
      <t xml:space="preserve"> bereit?</t>
    </r>
  </si>
  <si>
    <r>
      <t xml:space="preserve">Wann steht das neue Prüfergebnis nach Veröffentlichung einer aktualisierten Version einer App im </t>
    </r>
    <r>
      <rPr>
        <i/>
        <sz val="11"/>
        <rFont val="Arial"/>
        <family val="2"/>
      </rPr>
      <t xml:space="preserve">Grundbestand </t>
    </r>
    <r>
      <rPr>
        <b/>
        <i/>
        <sz val="11"/>
        <rFont val="Arial"/>
        <family val="2"/>
      </rPr>
      <t>spätestens</t>
    </r>
    <r>
      <rPr>
        <sz val="11"/>
        <rFont val="Arial"/>
        <family val="2"/>
      </rPr>
      <t xml:space="preserve"> bereit?</t>
    </r>
  </si>
  <si>
    <r>
      <t xml:space="preserve">Wann steht das neue Prüfergebnis nach Veröffentlichung einer aktualisierten Version einer App im </t>
    </r>
    <r>
      <rPr>
        <i/>
        <sz val="11"/>
        <rFont val="Arial"/>
        <family val="2"/>
      </rPr>
      <t xml:space="preserve">Wahlbestand </t>
    </r>
    <r>
      <rPr>
        <b/>
        <i/>
        <sz val="11"/>
        <rFont val="Arial"/>
        <family val="2"/>
      </rPr>
      <t>spätestens</t>
    </r>
    <r>
      <rPr>
        <sz val="11"/>
        <rFont val="Arial"/>
        <family val="2"/>
      </rPr>
      <t xml:space="preserve"> bereit?</t>
    </r>
  </si>
  <si>
    <t>10 WP: Anforderungskatalog ist vollständig ausgefüllt und für alle Punkte mit "Nein" liegt ein Fahrplan für eine Erfüllung innerhalb von 12 Monaten vor
je 2 WP weniger für jeden Punkt mit "Nein" ohne ausreichenden Fahrplan
0 WP: Anforderungskatalog fehlt oder ist nicht vollständig ausgefüllt</t>
  </si>
  <si>
    <t>0 WP: 6 Prüfpunkte
2 WP je weiterem Prüfpunkt, 
max. 10 WP</t>
  </si>
  <si>
    <t>0 WP: 7 Prüfpunkte
2,5 WP je weiterem Prüfpunkt,
max. 10 WP</t>
  </si>
  <si>
    <r>
      <t xml:space="preserve">Innerhalb welcher Antwortzeiten reagieren Webanwendung und Webservice bei </t>
    </r>
    <r>
      <rPr>
        <b/>
        <sz val="11"/>
        <rFont val="Arial"/>
        <family val="2"/>
      </rPr>
      <t>durchschnittlicher</t>
    </r>
    <r>
      <rPr>
        <sz val="11"/>
        <rFont val="Arial"/>
        <family val="2"/>
      </rPr>
      <t xml:space="preserve"> Auslastung auf einfache Nutzeranfragen?</t>
    </r>
  </si>
  <si>
    <t>Vergabeverfahren "App-Katalog zum App-Security-Check"</t>
  </si>
  <si>
    <t>AZ-LfSt: ...  /  AZ-LSI: O 1088.7-1-7</t>
  </si>
  <si>
    <t>10 WP: quartalsweise
5 WP: monatlich
0 WP: anderer Rhythmus</t>
  </si>
  <si>
    <t>Der Anbieter wird geplante Einschränkungen rechtzeitig vorher ankündigen und möglichst außerhalb der Hauptnutzungszeiten legen.</t>
  </si>
  <si>
    <t>0 WP: 2 % des Auftragswerts
1 WP je weiterem Prozentpunkt, max. 10 WP</t>
  </si>
  <si>
    <t>Bis zu welchem Prozentsatz des jährlichen Gesamtauftragswerts trägt der Anbieter die Bezugskosten kostenpflichtiger Apps im Wahlbestand?</t>
  </si>
  <si>
    <t>Für kostenpflichtige Apps im Wahlbestand trägt der Anbieter die Bezugskosten mindestens bis zu 2 % des jährlichen Gesamtauftragswerts.</t>
  </si>
  <si>
    <t>Falls der Wahlbestand begrenzt ist, lassen sich Apps jederzeit wieder entfernen oder deaktivieren, sodass diese nicht mehr auf das Limit angerechnet werden. Dabei können Administratoren beliebige Apps entfernen, sonstige Nutzer ihre eigenen Apps.</t>
  </si>
  <si>
    <r>
      <t xml:space="preserve">Benutzer der Rolle </t>
    </r>
    <r>
      <rPr>
        <i/>
        <sz val="11"/>
        <rFont val="Arial"/>
        <family val="2"/>
      </rPr>
      <t>Kunde</t>
    </r>
    <r>
      <rPr>
        <sz val="11"/>
        <rFont val="Arial"/>
        <family val="2"/>
      </rPr>
      <t xml:space="preserve"> können auf den App-Katalog zugreifen und insbesondere
• Prüfergebnisse abrufen,
• neue Apps hinzufügen und
• selbst hinzugefügte Apps wieder entfernen (optional, falls der Wahlbestand unbegrenzt ist).
Sie haben keinen Zugriff auf administrative Funktionen.</t>
    </r>
  </si>
  <si>
    <r>
      <t xml:space="preserve">Benutzer der Rolle </t>
    </r>
    <r>
      <rPr>
        <i/>
        <sz val="11"/>
        <rFont val="Arial"/>
        <family val="2"/>
      </rPr>
      <t>Administrator</t>
    </r>
    <r>
      <rPr>
        <sz val="11"/>
        <rFont val="Arial"/>
        <family val="2"/>
      </rPr>
      <t xml:space="preserve"> können beliebige Apps aus dem Wahlbestand entfernen (optional, falls der Wahlbestand unbegrenzt ist).</t>
    </r>
  </si>
  <si>
    <t>Der Anbieter stellt einen Webservice zur Verfügung, der per HTTPS über eine öffentlich zugängliche URL erreichbar ist.</t>
  </si>
  <si>
    <t>Der Anbieter stellt so früh wie möglich eine vollständige Dokumentation für den Webservice zur Verfügung, die alle Endpunkte und Parameter umfasst, einschließlich einer Beschreibung des strukturierten Formats für Prüfergebnisse.</t>
  </si>
  <si>
    <t>Sowohl die Webanwendung als auch der Webservice bieten mindestens folgende Funktionen:
• Abruf einer Liste aller Apps des App-Katalogs
• Abruf einer Liste aller Apps, die einem Suchbegriff entsprechen
• Abruf aller vorhandenen Prüfergebnisse für eine beliebige App aus dem Katalog
• Hinzufügen einer neuen App zum Wahlbestand 
• Entfernen einer App aus dem Wahlbestand</t>
  </si>
  <si>
    <t>0 WP: 4 Prüfpunkte
10 WP: 5 Prüfpunkte</t>
  </si>
  <si>
    <t>Dem Auftraggeber werden dauerhaft die in der Leistungsbeschreibung angeführten Nutzungsrechte an den Prüfergebnissen eingeräumt.</t>
  </si>
  <si>
    <t>Zusätzlich zum Grundvolumen kann der Auftraggeber alle in der Leistungsbeschreibung vorgesehenen Nutzungsoptionen mindestens bis zum jeweiligen Gesamtvolumen in Anspruch nehmen.</t>
  </si>
  <si>
    <t>Sofern eine Nutzungsoption mit Aufpreis angeboten wird, wird der Aufpreis anteilig nach dem Grad der Inanspruchnahme berechnet.</t>
  </si>
  <si>
    <t>Der Leistungszeitraum beginnt mit dem übernächsten Kalendermonat nach Zuschlag, jedoch nicht vor dem 01.09.2026. Ein bis zu drei Monate späterer Beginn kann einvernehmlich vereinbart werden.</t>
  </si>
  <si>
    <t>Der Anbieter gewährleistet, dass Webanwendung und Webservice an Arbeitstagen von 6 bis 20 Uhr im Jahresmittel mindestens zu 96 % vollständig verfügbar sind. Geplante Wartungsarbeiten werden möglichst außerhalb dieser Hauptnutzungszeiten erfolgen.</t>
  </si>
  <si>
    <t>Bewertungsmatrix Leistung</t>
  </si>
  <si>
    <t>Alle grünen Eingabefelder müssen ausgefüllt werden, d.h. der Firmenname sowie alle Kriterien müssen in den gekennzeichneten Feldern der Spalten "Antwort: Ja/Nein" bzw. "Antwort: freie Texteingabe" beantwortet werden. 
Eingaben in weiteren Feldern sind nicht zulässig und führen zum Ausschluss vom Vergabeverfahren.</t>
  </si>
  <si>
    <t>Die Webanwendung bietet eine intuitive deutsch- oder englischsprachige Oberfläche. Die Nutzer können mit jedem gängigen Browser darauf zugreifen.</t>
  </si>
  <si>
    <t>Die Ergebnisse (Zusammenfassung und Details) werden in deutscher oder englischer Sprache verfasst.</t>
  </si>
  <si>
    <r>
      <t xml:space="preserve">In welcher Sprache steht die Oberfläche der Webanwendung für Benutzer der Rolle </t>
    </r>
    <r>
      <rPr>
        <i/>
        <sz val="11"/>
        <rFont val="Arial"/>
        <family val="2"/>
      </rPr>
      <t>Kunde</t>
    </r>
    <r>
      <rPr>
        <sz val="11"/>
        <rFont val="Arial"/>
        <family val="2"/>
      </rPr>
      <t xml:space="preserve"> zur Verfügung?</t>
    </r>
  </si>
  <si>
    <t>10 WP: Deutsch oder Englisch, je Benutzer wählbar
8 WP: (mindestens) Deutsch
0 WP: (mindestens) Englisch</t>
  </si>
  <si>
    <t>In welcher Sprache werden die Zusammenfassungen der Prüfergebnisse verfasst?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</si>
</sst>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4" x14ac:knownFonts="1">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4"/>
      <color indexed="8"/>
      <name val="Arial"/>
      <family val="2"/>
    </font>
    <font>
      <b/>
      <sz val="16"/>
      <name val="Arial"/>
      <family val="2"/>
    </font>
    <font>
      <sz val="11"/>
      <color theme="1"/>
      <name val="Arial"/>
      <family val="2"/>
    </font>
    <font>
      <b/>
      <sz val="14"/>
      <name val="Arial"/>
      <family val="2"/>
    </font>
    <font>
      <b/>
      <sz val="11"/>
      <name val="Arial"/>
      <family val="2"/>
    </font>
    <font>
      <b/>
      <sz val="12"/>
      <name val="Arial"/>
      <family val="2"/>
    </font>
    <font>
      <b/>
      <u/>
      <sz val="12"/>
      <name val="Arial"/>
      <family val="2"/>
    </font>
    <font>
      <sz val="11"/>
      <name val="Arial"/>
      <family val="2"/>
    </font>
    <font>
      <b/>
      <sz val="11"/>
      <color indexed="10"/>
      <name val="Arial"/>
      <family val="2"/>
    </font>
    <font>
      <b/>
      <sz val="11"/>
      <color indexed="30"/>
      <name val="Arial"/>
      <family val="2"/>
    </font>
    <font>
      <b/>
      <sz val="11"/>
      <color indexed="17"/>
      <name val="Arial"/>
      <family val="2"/>
    </font>
    <font>
      <sz val="10"/>
      <name val="Arial"/>
      <family val="2"/>
    </font>
    <font>
      <b/>
      <sz val="11"/>
      <color theme="1"/>
      <name val="Arial"/>
      <family val="2"/>
    </font>
    <font>
      <sz val="12"/>
      <name val="Arial"/>
      <family val="2"/>
    </font>
    <font>
      <b/>
      <sz val="12"/>
      <color indexed="8"/>
      <name val="Arial"/>
      <family val="2"/>
    </font>
    <font>
      <sz val="12"/>
      <color theme="1"/>
      <name val="Arial"/>
      <family val="2"/>
    </font>
    <font>
      <i/>
      <sz val="11"/>
      <name val="Arial"/>
      <family val="2"/>
    </font>
    <font>
      <sz val="8"/>
      <name val="Calibri"/>
      <family val="2"/>
      <scheme val="minor"/>
    </font>
    <font>
      <b/>
      <i/>
      <sz val="11"/>
      <name val="Arial"/>
      <family val="2"/>
    </font>
    <font>
      <b/>
      <u/>
      <sz val="22"/>
      <name val="Arial"/>
      <family val="2"/>
    </font>
  </fonts>
  <fills count="14">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92D050"/>
        <bgColor indexed="64"/>
      </patternFill>
    </fill>
    <fill>
      <patternFill patternType="solid">
        <fgColor indexed="22"/>
        <bgColor indexed="64"/>
      </patternFill>
    </fill>
    <fill>
      <patternFill patternType="solid">
        <fgColor indexed="4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3" fillId="0" borderId="0" applyFont="0" applyFill="0" applyBorder="0" applyAlignment="0" applyProtection="0"/>
  </cellStyleXfs>
  <cellXfs count="129">
    <xf numFmtId="0" fontId="0" fillId="0" borderId="0" xfId="0"/>
    <xf numFmtId="0" fontId="6" fillId="0" borderId="0" xfId="0" applyFont="1" applyProtection="1"/>
    <xf numFmtId="0" fontId="6" fillId="3" borderId="0" xfId="0" applyFont="1" applyFill="1" applyProtection="1"/>
    <xf numFmtId="0" fontId="4" fillId="0" borderId="0" xfId="0" applyFont="1" applyProtection="1"/>
    <xf numFmtId="0" fontId="5" fillId="0" borderId="0" xfId="0" applyFont="1" applyProtection="1"/>
    <xf numFmtId="0" fontId="7" fillId="0" borderId="0" xfId="0" applyFont="1" applyProtection="1"/>
    <xf numFmtId="0" fontId="8" fillId="0" borderId="0" xfId="0" applyFont="1" applyAlignment="1" applyProtection="1">
      <alignment horizontal="center"/>
    </xf>
    <xf numFmtId="0" fontId="9" fillId="0" borderId="0" xfId="0" applyFont="1" applyProtection="1"/>
    <xf numFmtId="0" fontId="9" fillId="3" borderId="0" xfId="0" applyFont="1" applyFill="1" applyBorder="1" applyAlignment="1" applyProtection="1"/>
    <xf numFmtId="0" fontId="8" fillId="3" borderId="0" xfId="0" applyFont="1" applyFill="1" applyBorder="1" applyAlignment="1" applyProtection="1"/>
    <xf numFmtId="0" fontId="8" fillId="3" borderId="0" xfId="0" applyFont="1" applyFill="1" applyBorder="1" applyAlignment="1" applyProtection="1">
      <alignment wrapText="1"/>
    </xf>
    <xf numFmtId="0" fontId="8" fillId="3" borderId="0" xfId="0" applyFont="1" applyFill="1" applyAlignment="1" applyProtection="1">
      <alignment horizontal="center"/>
    </xf>
    <xf numFmtId="0" fontId="11" fillId="3" borderId="0" xfId="0" applyFont="1" applyFill="1" applyAlignment="1" applyProtection="1">
      <alignment horizontal="center"/>
    </xf>
    <xf numFmtId="0" fontId="6" fillId="0" borderId="0" xfId="0" applyFont="1" applyAlignment="1" applyProtection="1">
      <alignment horizontal="center"/>
    </xf>
    <xf numFmtId="1" fontId="6" fillId="0" borderId="0" xfId="0" applyNumberFormat="1" applyFont="1" applyProtection="1"/>
    <xf numFmtId="1" fontId="6" fillId="0" borderId="0" xfId="0" applyNumberFormat="1" applyFont="1" applyAlignment="1" applyProtection="1">
      <alignment horizontal="center"/>
    </xf>
    <xf numFmtId="1" fontId="8" fillId="0" borderId="0" xfId="0" applyNumberFormat="1" applyFont="1" applyAlignment="1" applyProtection="1">
      <alignment horizontal="center"/>
    </xf>
    <xf numFmtId="1" fontId="11" fillId="3" borderId="0" xfId="0" applyNumberFormat="1" applyFont="1" applyFill="1" applyAlignment="1" applyProtection="1">
      <alignment horizontal="center"/>
    </xf>
    <xf numFmtId="1" fontId="6" fillId="3" borderId="0" xfId="0" applyNumberFormat="1" applyFont="1" applyFill="1" applyProtection="1"/>
    <xf numFmtId="1" fontId="6" fillId="8" borderId="1" xfId="0" applyNumberFormat="1" applyFont="1" applyFill="1" applyBorder="1" applyAlignment="1" applyProtection="1">
      <alignment horizontal="center" vertical="center"/>
    </xf>
    <xf numFmtId="0" fontId="9" fillId="2" borderId="0" xfId="0" applyFont="1" applyFill="1" applyBorder="1" applyAlignment="1" applyProtection="1"/>
    <xf numFmtId="0" fontId="6" fillId="0" borderId="0" xfId="0" applyFont="1" applyBorder="1" applyAlignment="1" applyProtection="1"/>
    <xf numFmtId="0" fontId="17" fillId="11" borderId="4" xfId="0" applyFont="1" applyFill="1" applyBorder="1" applyAlignment="1" applyProtection="1">
      <alignment horizontal="center" vertical="center" wrapText="1"/>
    </xf>
    <xf numFmtId="1" fontId="15" fillId="0" borderId="0" xfId="0" applyNumberFormat="1" applyFont="1" applyAlignment="1" applyProtection="1">
      <alignment horizontal="center" vertical="center"/>
    </xf>
    <xf numFmtId="0" fontId="15" fillId="0" borderId="0" xfId="0" applyFont="1" applyAlignment="1" applyProtection="1">
      <alignment horizontal="center" vertical="center"/>
    </xf>
    <xf numFmtId="49" fontId="6" fillId="9" borderId="5" xfId="0" applyNumberFormat="1" applyFont="1" applyFill="1" applyBorder="1" applyAlignment="1" applyProtection="1">
      <alignment horizontal="left" vertical="center" wrapText="1"/>
    </xf>
    <xf numFmtId="0" fontId="6" fillId="9" borderId="5" xfId="0" applyFont="1" applyFill="1" applyBorder="1" applyAlignment="1" applyProtection="1">
      <alignment horizontal="center" vertical="center" wrapText="1"/>
    </xf>
    <xf numFmtId="0" fontId="6" fillId="9" borderId="5" xfId="0" applyFont="1" applyFill="1" applyBorder="1" applyAlignment="1" applyProtection="1">
      <alignment horizontal="center" vertical="top"/>
    </xf>
    <xf numFmtId="1" fontId="6" fillId="9" borderId="6" xfId="0" applyNumberFormat="1" applyFont="1" applyFill="1" applyBorder="1" applyAlignment="1" applyProtection="1">
      <alignment horizontal="center" vertical="center"/>
    </xf>
    <xf numFmtId="1" fontId="6" fillId="9" borderId="5" xfId="0" applyNumberFormat="1" applyFont="1" applyFill="1" applyBorder="1" applyAlignment="1" applyProtection="1">
      <alignment horizontal="center" vertical="center"/>
    </xf>
    <xf numFmtId="2" fontId="6" fillId="9" borderId="5" xfId="0" applyNumberFormat="1" applyFont="1" applyFill="1" applyBorder="1" applyAlignment="1" applyProtection="1">
      <alignment horizontal="center" vertical="center"/>
    </xf>
    <xf numFmtId="0" fontId="6" fillId="0" borderId="4" xfId="0" applyFont="1" applyBorder="1" applyAlignment="1" applyProtection="1">
      <alignment horizontal="center" vertical="center" wrapText="1"/>
    </xf>
    <xf numFmtId="49" fontId="11" fillId="0" borderId="1" xfId="0" applyNumberFormat="1" applyFont="1" applyBorder="1" applyAlignment="1" applyProtection="1">
      <alignment vertical="top" wrapText="1"/>
    </xf>
    <xf numFmtId="0" fontId="6" fillId="8" borderId="4" xfId="0" applyNumberFormat="1" applyFont="1" applyFill="1" applyBorder="1" applyAlignment="1" applyProtection="1">
      <alignment horizontal="left"/>
    </xf>
    <xf numFmtId="1" fontId="6" fillId="8" borderId="4" xfId="0" applyNumberFormat="1" applyFont="1" applyFill="1" applyBorder="1" applyAlignment="1" applyProtection="1">
      <alignment horizontal="center" vertical="center"/>
    </xf>
    <xf numFmtId="164" fontId="6" fillId="8" borderId="4" xfId="0" applyNumberFormat="1" applyFont="1" applyFill="1" applyBorder="1" applyAlignment="1" applyProtection="1">
      <alignment horizontal="center" vertical="center"/>
    </xf>
    <xf numFmtId="2" fontId="6" fillId="8" borderId="4" xfId="0" applyNumberFormat="1" applyFont="1" applyFill="1" applyBorder="1" applyAlignment="1" applyProtection="1">
      <alignment horizontal="center" vertical="center"/>
    </xf>
    <xf numFmtId="0" fontId="6" fillId="10" borderId="4" xfId="0" applyFont="1" applyFill="1" applyBorder="1" applyAlignment="1" applyProtection="1">
      <alignment horizontal="center" vertical="center" wrapText="1"/>
    </xf>
    <xf numFmtId="0" fontId="6" fillId="10" borderId="4" xfId="0" applyFont="1" applyFill="1" applyBorder="1" applyAlignment="1" applyProtection="1">
      <alignment horizontal="center" vertical="top"/>
    </xf>
    <xf numFmtId="1" fontId="6" fillId="10" borderId="1" xfId="0" applyNumberFormat="1" applyFont="1" applyFill="1" applyBorder="1" applyAlignment="1" applyProtection="1">
      <alignment horizontal="center" vertical="center"/>
    </xf>
    <xf numFmtId="1" fontId="6" fillId="10" borderId="4" xfId="0" applyNumberFormat="1" applyFont="1" applyFill="1" applyBorder="1" applyAlignment="1" applyProtection="1">
      <alignment horizontal="center" vertical="center"/>
    </xf>
    <xf numFmtId="164" fontId="6" fillId="10" borderId="4" xfId="0" applyNumberFormat="1" applyFont="1" applyFill="1" applyBorder="1" applyAlignment="1" applyProtection="1">
      <alignment horizontal="center" vertical="center"/>
    </xf>
    <xf numFmtId="2" fontId="6" fillId="10" borderId="4"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vertical="top" wrapText="1"/>
    </xf>
    <xf numFmtId="49" fontId="11" fillId="0" borderId="4" xfId="0" applyNumberFormat="1" applyFont="1" applyFill="1" applyBorder="1" applyAlignment="1" applyProtection="1">
      <alignment horizontal="left" vertical="top" wrapText="1"/>
    </xf>
    <xf numFmtId="49" fontId="6" fillId="0" borderId="0" xfId="0" applyNumberFormat="1" applyFont="1" applyProtection="1"/>
    <xf numFmtId="10" fontId="6" fillId="8" borderId="4" xfId="1" applyNumberFormat="1" applyFont="1" applyFill="1" applyBorder="1" applyAlignment="1" applyProtection="1">
      <alignment horizontal="center" vertical="center"/>
    </xf>
    <xf numFmtId="1" fontId="6" fillId="12" borderId="4" xfId="0" applyNumberFormat="1" applyFont="1" applyFill="1" applyBorder="1" applyAlignment="1" applyProtection="1">
      <alignment horizontal="center" vertical="center"/>
    </xf>
    <xf numFmtId="2" fontId="6" fillId="12" borderId="4" xfId="0" applyNumberFormat="1" applyFont="1" applyFill="1" applyBorder="1" applyAlignment="1" applyProtection="1">
      <alignment horizontal="center" vertical="center"/>
    </xf>
    <xf numFmtId="49" fontId="6" fillId="9" borderId="4" xfId="0" applyNumberFormat="1" applyFont="1" applyFill="1" applyBorder="1" applyAlignment="1" applyProtection="1">
      <alignment horizontal="left" vertical="center" wrapText="1"/>
    </xf>
    <xf numFmtId="0" fontId="6" fillId="9" borderId="4" xfId="0" applyFont="1" applyFill="1" applyBorder="1" applyAlignment="1" applyProtection="1">
      <alignment horizontal="center" vertical="center" wrapText="1"/>
    </xf>
    <xf numFmtId="9" fontId="6" fillId="9" borderId="4" xfId="0" applyNumberFormat="1" applyFont="1" applyFill="1" applyBorder="1" applyAlignment="1" applyProtection="1">
      <alignment horizontal="center" vertical="top" wrapText="1"/>
    </xf>
    <xf numFmtId="0" fontId="6" fillId="9" borderId="4" xfId="0" applyFont="1" applyFill="1" applyBorder="1" applyAlignment="1" applyProtection="1">
      <alignment horizontal="center" vertical="top"/>
    </xf>
    <xf numFmtId="1" fontId="6" fillId="9" borderId="4" xfId="0" applyNumberFormat="1" applyFont="1" applyFill="1" applyBorder="1" applyAlignment="1" applyProtection="1">
      <alignment horizontal="center" vertical="center"/>
    </xf>
    <xf numFmtId="164" fontId="6" fillId="9" borderId="4" xfId="0" applyNumberFormat="1" applyFont="1" applyFill="1" applyBorder="1" applyAlignment="1" applyProtection="1">
      <alignment horizontal="center" vertical="center"/>
    </xf>
    <xf numFmtId="2" fontId="6" fillId="9" borderId="4" xfId="0" applyNumberFormat="1" applyFont="1" applyFill="1" applyBorder="1" applyAlignment="1" applyProtection="1">
      <alignment horizontal="center" vertical="center"/>
    </xf>
    <xf numFmtId="2" fontId="6" fillId="9" borderId="4" xfId="0" applyNumberFormat="1" applyFont="1" applyFill="1" applyBorder="1" applyAlignment="1" applyProtection="1">
      <alignment vertical="top" wrapText="1"/>
    </xf>
    <xf numFmtId="1" fontId="6" fillId="9" borderId="1" xfId="0" applyNumberFormat="1" applyFont="1" applyFill="1" applyBorder="1" applyAlignment="1" applyProtection="1">
      <alignment horizontal="center" vertical="center"/>
    </xf>
    <xf numFmtId="2" fontId="6" fillId="9" borderId="4" xfId="0" applyNumberFormat="1" applyFont="1" applyFill="1" applyBorder="1" applyAlignment="1" applyProtection="1">
      <alignment horizontal="left" vertical="top" wrapText="1"/>
    </xf>
    <xf numFmtId="49" fontId="6" fillId="0" borderId="0" xfId="0" applyNumberFormat="1" applyFont="1" applyBorder="1" applyAlignment="1" applyProtection="1">
      <alignment horizontal="left" wrapText="1"/>
    </xf>
    <xf numFmtId="49" fontId="6" fillId="0" borderId="0" xfId="0" applyNumberFormat="1" applyFont="1" applyBorder="1" applyAlignment="1" applyProtection="1">
      <alignment horizontal="left" vertical="top" wrapText="1"/>
    </xf>
    <xf numFmtId="49" fontId="6" fillId="0" borderId="0" xfId="1" applyNumberFormat="1" applyFont="1" applyBorder="1" applyAlignment="1" applyProtection="1">
      <alignment horizontal="center" wrapText="1"/>
    </xf>
    <xf numFmtId="49" fontId="6" fillId="0" borderId="0" xfId="0" applyNumberFormat="1" applyFont="1" applyBorder="1" applyAlignment="1" applyProtection="1">
      <alignment horizontal="center" wrapText="1"/>
    </xf>
    <xf numFmtId="0" fontId="17" fillId="0" borderId="4" xfId="0" applyFont="1" applyFill="1" applyBorder="1" applyAlignment="1" applyProtection="1">
      <alignment horizontal="center" vertical="center" wrapText="1"/>
    </xf>
    <xf numFmtId="49" fontId="6" fillId="0" borderId="4" xfId="0" applyNumberFormat="1" applyFont="1" applyBorder="1" applyAlignment="1" applyProtection="1">
      <alignment wrapText="1"/>
    </xf>
    <xf numFmtId="49" fontId="6" fillId="0" borderId="0" xfId="0" applyNumberFormat="1" applyFont="1" applyAlignment="1" applyProtection="1">
      <alignment wrapText="1"/>
    </xf>
    <xf numFmtId="49" fontId="16" fillId="0" borderId="0" xfId="0" applyNumberFormat="1" applyFont="1" applyAlignment="1" applyProtection="1">
      <alignment wrapText="1"/>
    </xf>
    <xf numFmtId="49" fontId="2" fillId="0" borderId="4" xfId="0" applyNumberFormat="1" applyFont="1" applyBorder="1" applyAlignment="1" applyProtection="1">
      <alignment wrapText="1"/>
    </xf>
    <xf numFmtId="1" fontId="6" fillId="0" borderId="0" xfId="0" applyNumberFormat="1" applyFont="1" applyAlignment="1" applyProtection="1">
      <alignment wrapText="1"/>
    </xf>
    <xf numFmtId="1" fontId="6" fillId="0" borderId="4" xfId="0" applyNumberFormat="1" applyFont="1" applyBorder="1" applyProtection="1"/>
    <xf numFmtId="164" fontId="6" fillId="0" borderId="4" xfId="0" applyNumberFormat="1" applyFont="1" applyBorder="1" applyProtection="1"/>
    <xf numFmtId="165" fontId="6" fillId="0" borderId="4" xfId="0" applyNumberFormat="1" applyFont="1" applyBorder="1" applyProtection="1"/>
    <xf numFmtId="1" fontId="6" fillId="0" borderId="0" xfId="0" applyNumberFormat="1" applyFont="1" applyBorder="1" applyAlignment="1" applyProtection="1">
      <alignment horizontal="center" wrapText="1"/>
    </xf>
    <xf numFmtId="49" fontId="11" fillId="4" borderId="1" xfId="0" applyNumberFormat="1" applyFont="1" applyFill="1" applyBorder="1" applyAlignment="1" applyProtection="1">
      <alignment vertical="top" wrapText="1"/>
      <protection locked="0"/>
    </xf>
    <xf numFmtId="49" fontId="6" fillId="8" borderId="4" xfId="1" applyNumberFormat="1" applyFont="1" applyFill="1" applyBorder="1" applyAlignment="1" applyProtection="1">
      <alignment horizontal="center" vertical="top" wrapText="1"/>
      <protection locked="0"/>
    </xf>
    <xf numFmtId="0" fontId="9" fillId="3" borderId="0" xfId="0" applyFont="1" applyFill="1" applyBorder="1" applyAlignment="1" applyProtection="1">
      <alignment horizontal="left" wrapText="1"/>
    </xf>
    <xf numFmtId="2" fontId="1" fillId="9" borderId="5" xfId="0" applyNumberFormat="1" applyFont="1" applyFill="1" applyBorder="1" applyAlignment="1" applyProtection="1">
      <alignment horizontal="left" vertical="top" wrapText="1"/>
    </xf>
    <xf numFmtId="49" fontId="1" fillId="9" borderId="5" xfId="0" applyNumberFormat="1" applyFont="1" applyFill="1" applyBorder="1" applyAlignment="1" applyProtection="1">
      <alignment horizontal="left" vertical="center" wrapText="1"/>
    </xf>
    <xf numFmtId="49" fontId="1" fillId="0" borderId="4" xfId="0" quotePrefix="1" applyNumberFormat="1" applyFont="1" applyFill="1" applyBorder="1" applyAlignment="1" applyProtection="1">
      <alignment horizontal="left" vertical="center" wrapText="1"/>
    </xf>
    <xf numFmtId="49" fontId="1" fillId="10" borderId="4" xfId="0" applyNumberFormat="1" applyFont="1" applyFill="1" applyBorder="1" applyAlignment="1" applyProtection="1">
      <alignment horizontal="left" vertical="center" wrapText="1"/>
    </xf>
    <xf numFmtId="2" fontId="1" fillId="10" borderId="4" xfId="0" applyNumberFormat="1" applyFont="1" applyFill="1" applyBorder="1" applyAlignment="1" applyProtection="1">
      <alignment horizontal="left" vertical="top" wrapText="1"/>
    </xf>
    <xf numFmtId="0" fontId="1" fillId="6" borderId="1" xfId="0" applyFont="1" applyFill="1" applyBorder="1" applyAlignment="1" applyProtection="1">
      <alignment horizontal="left" vertical="top" wrapText="1"/>
    </xf>
    <xf numFmtId="49" fontId="1" fillId="10" borderId="4" xfId="0" quotePrefix="1" applyNumberFormat="1" applyFont="1" applyFill="1" applyBorder="1" applyAlignment="1" applyProtection="1">
      <alignment horizontal="left" vertical="center" wrapText="1"/>
    </xf>
    <xf numFmtId="0" fontId="1" fillId="0" borderId="4" xfId="0" quotePrefix="1"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top" wrapText="1"/>
    </xf>
    <xf numFmtId="0" fontId="1" fillId="0" borderId="4" xfId="0" applyFont="1" applyBorder="1" applyAlignment="1" applyProtection="1">
      <alignment horizontal="center" vertical="center" wrapText="1"/>
    </xf>
    <xf numFmtId="49" fontId="6" fillId="4" borderId="4" xfId="1" applyNumberFormat="1" applyFont="1" applyFill="1" applyBorder="1" applyAlignment="1" applyProtection="1">
      <alignment horizontal="center" vertical="top" wrapText="1"/>
      <protection locked="0"/>
    </xf>
    <xf numFmtId="2" fontId="6" fillId="9" borderId="5" xfId="0" applyNumberFormat="1" applyFont="1" applyFill="1" applyBorder="1" applyAlignment="1" applyProtection="1">
      <alignment vertical="top" wrapText="1"/>
    </xf>
    <xf numFmtId="9" fontId="6" fillId="9" borderId="5" xfId="0" applyNumberFormat="1" applyFont="1" applyFill="1" applyBorder="1" applyAlignment="1" applyProtection="1">
      <alignment horizontal="center" vertical="top" wrapText="1"/>
    </xf>
    <xf numFmtId="2" fontId="6" fillId="10" borderId="4" xfId="0" applyNumberFormat="1" applyFont="1" applyFill="1" applyBorder="1" applyAlignment="1" applyProtection="1">
      <alignment vertical="top" wrapText="1"/>
    </xf>
    <xf numFmtId="9" fontId="6" fillId="10" borderId="4" xfId="0" applyNumberFormat="1" applyFont="1" applyFill="1" applyBorder="1" applyAlignment="1" applyProtection="1">
      <alignment horizontal="center" vertical="top" wrapText="1"/>
    </xf>
    <xf numFmtId="9" fontId="6" fillId="8" borderId="4" xfId="0" applyNumberFormat="1" applyFont="1" applyFill="1" applyBorder="1" applyAlignment="1" applyProtection="1">
      <alignment horizontal="center" vertical="top" wrapText="1"/>
    </xf>
    <xf numFmtId="49" fontId="6" fillId="8" borderId="4" xfId="0" applyNumberFormat="1" applyFont="1" applyFill="1" applyBorder="1" applyAlignment="1" applyProtection="1">
      <alignment horizontal="left" vertical="top" wrapText="1"/>
    </xf>
    <xf numFmtId="0" fontId="17" fillId="7" borderId="4" xfId="0" applyFont="1" applyFill="1" applyBorder="1" applyAlignment="1" applyProtection="1">
      <alignment horizontal="center" vertical="center" wrapText="1"/>
    </xf>
    <xf numFmtId="0" fontId="23" fillId="0" borderId="0" xfId="0" applyFont="1" applyProtection="1"/>
    <xf numFmtId="0" fontId="10" fillId="2" borderId="8" xfId="0" applyFont="1" applyFill="1" applyBorder="1" applyAlignment="1" applyProtection="1"/>
    <xf numFmtId="0" fontId="8" fillId="2" borderId="9" xfId="0" applyFont="1" applyFill="1" applyBorder="1" applyAlignment="1" applyProtection="1"/>
    <xf numFmtId="0" fontId="8" fillId="2" borderId="9" xfId="0" applyFont="1" applyFill="1" applyBorder="1" applyAlignment="1" applyProtection="1">
      <alignment wrapText="1"/>
    </xf>
    <xf numFmtId="0" fontId="8" fillId="2" borderId="9" xfId="0" applyFont="1" applyFill="1" applyBorder="1" applyAlignment="1" applyProtection="1">
      <alignment horizontal="center"/>
    </xf>
    <xf numFmtId="0" fontId="11" fillId="2" borderId="9" xfId="0" applyFont="1" applyFill="1" applyBorder="1" applyAlignment="1" applyProtection="1">
      <alignment horizontal="center"/>
    </xf>
    <xf numFmtId="1" fontId="11" fillId="2" borderId="10" xfId="0" applyNumberFormat="1" applyFont="1" applyFill="1" applyBorder="1" applyAlignment="1" applyProtection="1">
      <alignment horizontal="center"/>
    </xf>
    <xf numFmtId="0" fontId="9" fillId="2" borderId="11" xfId="0" applyFont="1" applyFill="1" applyBorder="1" applyAlignment="1" applyProtection="1"/>
    <xf numFmtId="1" fontId="9" fillId="2" borderId="12" xfId="0" applyNumberFormat="1" applyFont="1" applyFill="1" applyBorder="1" applyAlignment="1" applyProtection="1"/>
    <xf numFmtId="1" fontId="9" fillId="2" borderId="12" xfId="0" applyNumberFormat="1" applyFont="1" applyFill="1" applyBorder="1" applyAlignment="1" applyProtection="1">
      <alignment horizontal="left"/>
    </xf>
    <xf numFmtId="1" fontId="9" fillId="2" borderId="15" xfId="0" applyNumberFormat="1" applyFont="1" applyFill="1" applyBorder="1" applyAlignment="1" applyProtection="1">
      <alignment horizontal="left"/>
    </xf>
    <xf numFmtId="49" fontId="6" fillId="0" borderId="7" xfId="0" applyNumberFormat="1" applyFont="1" applyBorder="1" applyAlignment="1" applyProtection="1">
      <alignment horizontal="center" vertical="center"/>
    </xf>
    <xf numFmtId="49" fontId="6" fillId="0" borderId="5" xfId="0" applyNumberFormat="1" applyFont="1" applyBorder="1" applyAlignment="1" applyProtection="1">
      <alignment horizontal="center" vertical="center"/>
    </xf>
    <xf numFmtId="0" fontId="8" fillId="0" borderId="0" xfId="0" applyFont="1" applyBorder="1" applyAlignment="1" applyProtection="1">
      <alignment wrapText="1"/>
    </xf>
    <xf numFmtId="0" fontId="9" fillId="2" borderId="13" xfId="0" applyFont="1" applyFill="1" applyBorder="1" applyAlignment="1" applyProtection="1">
      <alignment horizontal="left"/>
    </xf>
    <xf numFmtId="0" fontId="9" fillId="2" borderId="14" xfId="0" applyFont="1" applyFill="1" applyBorder="1" applyAlignment="1" applyProtection="1">
      <alignment horizontal="left"/>
    </xf>
    <xf numFmtId="0" fontId="9" fillId="2" borderId="11" xfId="0" applyFont="1" applyFill="1" applyBorder="1" applyAlignment="1" applyProtection="1">
      <alignment horizontal="left" wrapText="1"/>
    </xf>
    <xf numFmtId="0" fontId="9" fillId="2" borderId="0" xfId="0" applyFont="1" applyFill="1" applyBorder="1" applyAlignment="1" applyProtection="1">
      <alignment horizontal="left" wrapText="1"/>
    </xf>
    <xf numFmtId="0" fontId="9" fillId="2" borderId="12" xfId="0" applyFont="1" applyFill="1" applyBorder="1" applyAlignment="1" applyProtection="1">
      <alignment horizontal="left" wrapText="1"/>
    </xf>
    <xf numFmtId="0" fontId="9" fillId="4" borderId="1" xfId="0" applyFont="1" applyFill="1" applyBorder="1" applyAlignment="1" applyProtection="1">
      <protection locked="0"/>
    </xf>
    <xf numFmtId="0" fontId="6" fillId="0" borderId="2" xfId="0" applyFont="1" applyBorder="1" applyAlignment="1" applyProtection="1">
      <protection locked="0"/>
    </xf>
    <xf numFmtId="0" fontId="6" fillId="0" borderId="3" xfId="0" applyFont="1" applyBorder="1" applyAlignment="1" applyProtection="1">
      <protection locked="0"/>
    </xf>
    <xf numFmtId="0" fontId="19" fillId="11" borderId="4" xfId="0" applyFont="1" applyFill="1" applyBorder="1" applyAlignment="1" applyProtection="1">
      <alignment horizontal="center"/>
    </xf>
    <xf numFmtId="49" fontId="9" fillId="5" borderId="4" xfId="0" applyNumberFormat="1" applyFont="1" applyFill="1" applyBorder="1" applyAlignment="1" applyProtection="1">
      <alignment horizontal="center" vertical="center" wrapText="1"/>
    </xf>
    <xf numFmtId="0" fontId="17" fillId="7" borderId="4" xfId="0" applyFont="1" applyFill="1" applyBorder="1" applyAlignment="1" applyProtection="1">
      <alignment horizontal="center" vertical="center" wrapText="1"/>
    </xf>
    <xf numFmtId="2" fontId="9" fillId="5" borderId="4" xfId="0" applyNumberFormat="1" applyFont="1" applyFill="1" applyBorder="1" applyAlignment="1" applyProtection="1">
      <alignment horizontal="center" vertical="center" wrapText="1"/>
    </xf>
    <xf numFmtId="0" fontId="9" fillId="13" borderId="4" xfId="0" applyFont="1" applyFill="1" applyBorder="1" applyAlignment="1" applyProtection="1">
      <alignment horizontal="center" vertical="center" wrapText="1"/>
    </xf>
    <xf numFmtId="0" fontId="18" fillId="5" borderId="4" xfId="0" applyFont="1" applyFill="1" applyBorder="1" applyAlignment="1" applyProtection="1">
      <alignment horizontal="center" vertical="center" wrapText="1"/>
    </xf>
    <xf numFmtId="1" fontId="18" fillId="5" borderId="4" xfId="0" applyNumberFormat="1" applyFont="1" applyFill="1" applyBorder="1" applyAlignment="1" applyProtection="1">
      <alignment horizontal="center" vertical="center" wrapText="1"/>
    </xf>
    <xf numFmtId="0" fontId="17" fillId="7" borderId="7" xfId="0" applyFont="1" applyFill="1" applyBorder="1" applyAlignment="1" applyProtection="1">
      <alignment horizontal="center" vertical="center" wrapText="1"/>
    </xf>
    <xf numFmtId="0" fontId="17" fillId="7" borderId="5" xfId="0" applyFont="1" applyFill="1" applyBorder="1" applyAlignment="1" applyProtection="1">
      <alignment horizontal="center" vertical="center" wrapText="1"/>
    </xf>
    <xf numFmtId="0" fontId="1" fillId="11" borderId="4" xfId="0" quotePrefix="1" applyNumberFormat="1" applyFont="1" applyFill="1" applyBorder="1" applyAlignment="1" applyProtection="1">
      <alignment horizontal="left" vertical="center" wrapText="1"/>
    </xf>
    <xf numFmtId="0" fontId="6" fillId="11" borderId="4" xfId="0" applyFont="1" applyFill="1" applyBorder="1" applyAlignment="1" applyProtection="1">
      <alignment horizontal="center" vertical="center" wrapText="1"/>
    </xf>
    <xf numFmtId="49" fontId="11" fillId="11" borderId="1" xfId="0" applyNumberFormat="1" applyFont="1" applyFill="1" applyBorder="1" applyAlignment="1" applyProtection="1">
      <alignment vertical="top" wrapText="1"/>
    </xf>
    <xf numFmtId="49" fontId="11" fillId="11" borderId="4" xfId="0" applyNumberFormat="1" applyFont="1" applyFill="1" applyBorder="1" applyAlignment="1" applyProtection="1">
      <alignment horizontal="left" vertical="top" wrapText="1"/>
    </xf>
  </cellXfs>
  <cellStyles count="2">
    <cellStyle name="Prozent" xfId="1" builtinId="5"/>
    <cellStyle name="Standard" xfId="0" builtinId="0"/>
  </cellStyles>
  <dxfs count="193">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S176"/>
  <sheetViews>
    <sheetView tabSelected="1" zoomScale="80" zoomScaleNormal="80" zoomScaleSheetLayoutView="50" workbookViewId="0">
      <selection activeCell="C125" sqref="C125"/>
    </sheetView>
  </sheetViews>
  <sheetFormatPr baseColWidth="10" defaultColWidth="12.7109375" defaultRowHeight="14.25" outlineLevelRow="3" x14ac:dyDescent="0.2"/>
  <cols>
    <col min="1" max="1" width="11.5703125" style="59" customWidth="1"/>
    <col min="2" max="2" width="6.7109375" style="59" customWidth="1"/>
    <col min="3" max="3" width="60.5703125" style="59" customWidth="1"/>
    <col min="4" max="4" width="25.7109375" style="59" customWidth="1"/>
    <col min="5" max="5" width="35.28515625" style="61" customWidth="1"/>
    <col min="6" max="6" width="39.5703125" style="62" customWidth="1"/>
    <col min="7" max="7" width="20.7109375" style="72" customWidth="1"/>
    <col min="8" max="12" width="13.5703125" style="45" customWidth="1"/>
    <col min="13" max="13" width="22.7109375" style="45" customWidth="1"/>
    <col min="14" max="14" width="17.42578125" style="45" customWidth="1"/>
    <col min="15" max="15" width="16.5703125" style="45" customWidth="1"/>
    <col min="16" max="17" width="18" style="45" customWidth="1"/>
    <col min="18" max="18" width="19.42578125" style="45" customWidth="1"/>
    <col min="19" max="19" width="12.7109375" style="14"/>
    <col min="20" max="16384" width="12.7109375" style="45"/>
  </cols>
  <sheetData>
    <row r="1" spans="1:19" s="1" customFormat="1" ht="20.25" x14ac:dyDescent="0.3">
      <c r="A1" s="3" t="s">
        <v>211</v>
      </c>
      <c r="B1" s="4"/>
      <c r="C1" s="4"/>
      <c r="D1" s="4"/>
      <c r="E1" s="13"/>
      <c r="F1" s="13"/>
      <c r="G1" s="15"/>
      <c r="S1" s="14"/>
    </row>
    <row r="2" spans="1:19" s="1" customFormat="1" ht="20.25" x14ac:dyDescent="0.3">
      <c r="A2" s="5" t="s">
        <v>212</v>
      </c>
      <c r="B2" s="4"/>
      <c r="C2" s="4"/>
      <c r="D2" s="4"/>
      <c r="E2" s="13"/>
      <c r="F2" s="6"/>
      <c r="G2" s="16"/>
      <c r="S2" s="14"/>
    </row>
    <row r="3" spans="1:19" s="1" customFormat="1" ht="7.5" customHeight="1" x14ac:dyDescent="0.3">
      <c r="A3" s="7"/>
      <c r="B3" s="4"/>
      <c r="C3" s="4"/>
      <c r="D3" s="4"/>
      <c r="E3" s="13"/>
      <c r="F3" s="6"/>
      <c r="G3" s="16"/>
      <c r="S3" s="14"/>
    </row>
    <row r="4" spans="1:19" s="1" customFormat="1" ht="27.75" x14ac:dyDescent="0.4">
      <c r="A4" s="94" t="s">
        <v>230</v>
      </c>
      <c r="B4" s="4"/>
      <c r="C4" s="4"/>
      <c r="D4" s="4"/>
      <c r="E4" s="13"/>
      <c r="F4" s="6"/>
      <c r="G4" s="16"/>
      <c r="S4" s="14"/>
    </row>
    <row r="5" spans="1:19" s="1" customFormat="1" ht="21" thickBot="1" x14ac:dyDescent="0.35">
      <c r="A5" s="4"/>
      <c r="B5" s="4"/>
      <c r="C5" s="4"/>
      <c r="D5" s="4"/>
      <c r="E5" s="13"/>
      <c r="F5" s="6"/>
      <c r="G5" s="16"/>
      <c r="S5" s="14"/>
    </row>
    <row r="6" spans="1:19" s="1" customFormat="1" ht="15.75" x14ac:dyDescent="0.25">
      <c r="A6" s="95" t="s">
        <v>64</v>
      </c>
      <c r="B6" s="96"/>
      <c r="C6" s="97"/>
      <c r="D6" s="97"/>
      <c r="E6" s="98"/>
      <c r="F6" s="99"/>
      <c r="G6" s="100"/>
      <c r="S6" s="14"/>
    </row>
    <row r="7" spans="1:19" s="1" customFormat="1" ht="48.75" customHeight="1" x14ac:dyDescent="0.25">
      <c r="A7" s="110" t="s">
        <v>231</v>
      </c>
      <c r="B7" s="111"/>
      <c r="C7" s="111"/>
      <c r="D7" s="111"/>
      <c r="E7" s="111"/>
      <c r="F7" s="111"/>
      <c r="G7" s="112"/>
      <c r="S7" s="14"/>
    </row>
    <row r="8" spans="1:19" s="1" customFormat="1" ht="17.25" customHeight="1" x14ac:dyDescent="0.25">
      <c r="A8" s="101" t="s">
        <v>37</v>
      </c>
      <c r="B8" s="20"/>
      <c r="C8" s="20"/>
      <c r="D8" s="20"/>
      <c r="E8" s="20"/>
      <c r="F8" s="20"/>
      <c r="G8" s="102"/>
      <c r="S8" s="14"/>
    </row>
    <row r="9" spans="1:19" s="1" customFormat="1" ht="17.25" customHeight="1" x14ac:dyDescent="0.25">
      <c r="A9" s="101" t="s">
        <v>18</v>
      </c>
      <c r="B9" s="20"/>
      <c r="C9" s="20"/>
      <c r="D9" s="20"/>
      <c r="E9" s="20"/>
      <c r="F9" s="20"/>
      <c r="G9" s="102"/>
      <c r="S9" s="14"/>
    </row>
    <row r="10" spans="1:19" s="1" customFormat="1" ht="17.25" customHeight="1" x14ac:dyDescent="0.25">
      <c r="A10" s="101" t="s">
        <v>41</v>
      </c>
      <c r="B10" s="20"/>
      <c r="C10" s="20"/>
      <c r="D10" s="20"/>
      <c r="E10" s="20"/>
      <c r="F10" s="20"/>
      <c r="G10" s="103"/>
      <c r="S10" s="14"/>
    </row>
    <row r="11" spans="1:19" s="1" customFormat="1" ht="17.25" customHeight="1" thickBot="1" x14ac:dyDescent="0.3">
      <c r="A11" s="108" t="s">
        <v>28</v>
      </c>
      <c r="B11" s="109"/>
      <c r="C11" s="109"/>
      <c r="D11" s="109"/>
      <c r="E11" s="109"/>
      <c r="F11" s="109"/>
      <c r="G11" s="104"/>
      <c r="S11" s="14"/>
    </row>
    <row r="12" spans="1:19" s="2" customFormat="1" ht="30.75" customHeight="1" x14ac:dyDescent="0.25">
      <c r="A12" s="75"/>
      <c r="B12" s="75"/>
      <c r="C12" s="75"/>
      <c r="D12" s="75"/>
      <c r="E12" s="75"/>
      <c r="F12" s="75"/>
      <c r="G12" s="75"/>
      <c r="S12" s="18"/>
    </row>
    <row r="13" spans="1:19" s="2" customFormat="1" ht="17.25" customHeight="1" x14ac:dyDescent="0.25">
      <c r="A13" s="8" t="s">
        <v>0</v>
      </c>
      <c r="B13" s="9"/>
      <c r="C13" s="10"/>
      <c r="D13" s="10"/>
      <c r="E13" s="11"/>
      <c r="F13" s="12"/>
      <c r="G13" s="17"/>
      <c r="S13" s="18"/>
    </row>
    <row r="14" spans="1:19" s="2" customFormat="1" ht="17.25" customHeight="1" x14ac:dyDescent="0.25">
      <c r="A14" s="113"/>
      <c r="B14" s="114"/>
      <c r="C14" s="115"/>
      <c r="D14" s="21"/>
      <c r="E14" s="11"/>
      <c r="F14" s="12"/>
      <c r="G14" s="17"/>
      <c r="J14" s="2" t="s">
        <v>31</v>
      </c>
      <c r="S14" s="18"/>
    </row>
    <row r="15" spans="1:19" s="1" customFormat="1" ht="13.15" customHeight="1" x14ac:dyDescent="0.3">
      <c r="A15" s="7"/>
      <c r="B15" s="4"/>
      <c r="C15" s="4"/>
      <c r="D15" s="4"/>
      <c r="E15" s="13"/>
      <c r="F15" s="6"/>
      <c r="G15" s="16"/>
      <c r="S15" s="14"/>
    </row>
    <row r="16" spans="1:19" s="1" customFormat="1" ht="127.15" customHeight="1" x14ac:dyDescent="0.25">
      <c r="A16" s="107" t="s">
        <v>38</v>
      </c>
      <c r="B16" s="107"/>
      <c r="C16" s="107"/>
      <c r="D16" s="107"/>
      <c r="E16" s="107"/>
      <c r="F16" s="107"/>
      <c r="G16" s="14"/>
      <c r="H16" s="14"/>
      <c r="I16" s="14"/>
      <c r="J16" s="14"/>
      <c r="K16" s="14"/>
      <c r="L16" s="14"/>
      <c r="M16" s="14"/>
      <c r="N16" s="14"/>
      <c r="S16" s="14"/>
    </row>
    <row r="17" spans="1:19" s="1" customFormat="1" x14ac:dyDescent="0.2">
      <c r="G17" s="14"/>
      <c r="S17" s="14"/>
    </row>
    <row r="18" spans="1:19" s="1" customFormat="1" ht="15.75" customHeight="1" x14ac:dyDescent="0.2">
      <c r="A18" s="117" t="s">
        <v>12</v>
      </c>
      <c r="B18" s="119" t="s">
        <v>1</v>
      </c>
      <c r="C18" s="119" t="s">
        <v>2</v>
      </c>
      <c r="D18" s="120" t="s">
        <v>11</v>
      </c>
      <c r="E18" s="120" t="s">
        <v>3</v>
      </c>
      <c r="F18" s="121" t="s">
        <v>4</v>
      </c>
      <c r="G18" s="122" t="s">
        <v>39</v>
      </c>
      <c r="H18" s="118" t="s">
        <v>33</v>
      </c>
      <c r="I18" s="118"/>
      <c r="J18" s="118"/>
      <c r="K18" s="118"/>
      <c r="L18" s="118"/>
      <c r="M18" s="123" t="s">
        <v>40</v>
      </c>
      <c r="N18" s="118" t="s">
        <v>17</v>
      </c>
      <c r="O18" s="118" t="s">
        <v>20</v>
      </c>
      <c r="P18" s="116" t="s">
        <v>13</v>
      </c>
      <c r="Q18" s="116"/>
      <c r="R18" s="116"/>
      <c r="S18" s="14"/>
    </row>
    <row r="19" spans="1:19" s="24" customFormat="1" ht="45" x14ac:dyDescent="0.25">
      <c r="A19" s="117"/>
      <c r="B19" s="119"/>
      <c r="C19" s="119"/>
      <c r="D19" s="120"/>
      <c r="E19" s="120"/>
      <c r="F19" s="121"/>
      <c r="G19" s="122"/>
      <c r="H19" s="93" t="s">
        <v>30</v>
      </c>
      <c r="I19" s="93" t="s">
        <v>29</v>
      </c>
      <c r="J19" s="93" t="s">
        <v>15</v>
      </c>
      <c r="K19" s="93" t="s">
        <v>16</v>
      </c>
      <c r="L19" s="93" t="s">
        <v>14</v>
      </c>
      <c r="M19" s="124"/>
      <c r="N19" s="118"/>
      <c r="O19" s="118"/>
      <c r="P19" s="22" t="s">
        <v>34</v>
      </c>
      <c r="Q19" s="22" t="s">
        <v>35</v>
      </c>
      <c r="R19" s="22" t="s">
        <v>32</v>
      </c>
      <c r="S19" s="23"/>
    </row>
    <row r="20" spans="1:19" s="1" customFormat="1" x14ac:dyDescent="0.2">
      <c r="A20" s="25" t="s">
        <v>5</v>
      </c>
      <c r="B20" s="26"/>
      <c r="C20" s="76" t="s">
        <v>42</v>
      </c>
      <c r="D20" s="87"/>
      <c r="E20" s="88"/>
      <c r="F20" s="27"/>
      <c r="G20" s="28"/>
      <c r="H20" s="29">
        <v>0</v>
      </c>
      <c r="I20" s="29"/>
      <c r="J20" s="29"/>
      <c r="K20" s="29"/>
      <c r="L20" s="29"/>
      <c r="M20" s="29"/>
      <c r="N20" s="29"/>
      <c r="O20" s="29"/>
      <c r="P20" s="29"/>
      <c r="Q20" s="30"/>
      <c r="R20" s="29"/>
      <c r="S20" s="14"/>
    </row>
    <row r="21" spans="1:19" s="1" customFormat="1" x14ac:dyDescent="0.2">
      <c r="A21" s="77" t="s">
        <v>8</v>
      </c>
      <c r="B21" s="26"/>
      <c r="C21" s="76" t="s">
        <v>43</v>
      </c>
      <c r="D21" s="87"/>
      <c r="E21" s="88"/>
      <c r="F21" s="27"/>
      <c r="G21" s="28"/>
      <c r="H21" s="29">
        <v>70</v>
      </c>
      <c r="I21" s="29"/>
      <c r="J21" s="29"/>
      <c r="K21" s="29"/>
      <c r="L21" s="29"/>
      <c r="M21" s="29"/>
      <c r="N21" s="29"/>
      <c r="O21" s="29"/>
      <c r="P21" s="29"/>
      <c r="Q21" s="30"/>
      <c r="R21" s="29"/>
      <c r="S21" s="14"/>
    </row>
    <row r="22" spans="1:19" s="1" customFormat="1" ht="14.25" customHeight="1" outlineLevel="1" x14ac:dyDescent="0.2">
      <c r="A22" s="79" t="s">
        <v>22</v>
      </c>
      <c r="B22" s="37"/>
      <c r="C22" s="80" t="s">
        <v>44</v>
      </c>
      <c r="D22" s="89"/>
      <c r="E22" s="90"/>
      <c r="F22" s="38"/>
      <c r="G22" s="39"/>
      <c r="H22" s="40"/>
      <c r="I22" s="40">
        <v>0</v>
      </c>
      <c r="J22" s="40"/>
      <c r="K22" s="40"/>
      <c r="L22" s="40"/>
      <c r="M22" s="41"/>
      <c r="N22" s="40" t="str">
        <f t="shared" ref="N22:N42" si="0">IF(M22&gt;0,G22*M22,"")</f>
        <v/>
      </c>
      <c r="O22" s="40" t="str">
        <f>IF(N22="","",$N22/$N$175)</f>
        <v/>
      </c>
      <c r="P22" s="40"/>
      <c r="Q22" s="42"/>
      <c r="R22" s="40"/>
      <c r="S22" s="14"/>
    </row>
    <row r="23" spans="1:19" s="1" customFormat="1" ht="28.5" outlineLevel="2" x14ac:dyDescent="0.2">
      <c r="A23" s="83" t="str">
        <f>A$22 &amp; " (" &amp; (ROW() - ROW(A$22)) &amp; ")"</f>
        <v>2.1 (1)</v>
      </c>
      <c r="B23" s="31" t="s">
        <v>6</v>
      </c>
      <c r="C23" s="32" t="s">
        <v>191</v>
      </c>
      <c r="D23" s="73"/>
      <c r="E23" s="91"/>
      <c r="F23" s="33"/>
      <c r="G23" s="19" t="str">
        <f>IF($B23="[A]",$B23,"Fehler")</f>
        <v>[A]</v>
      </c>
      <c r="H23" s="34"/>
      <c r="I23" s="34"/>
      <c r="J23" s="34"/>
      <c r="K23" s="34"/>
      <c r="L23" s="34"/>
      <c r="M23" s="35"/>
      <c r="N23" s="34" t="str">
        <f>IF(M23&gt;0,G23*M23,"")</f>
        <v/>
      </c>
      <c r="O23" s="34" t="str">
        <f>IF(N23="","",$N23/$N$175)</f>
        <v/>
      </c>
      <c r="P23" s="34"/>
      <c r="Q23" s="36"/>
      <c r="R23" s="34"/>
    </row>
    <row r="24" spans="1:19" s="1" customFormat="1" ht="42.75" outlineLevel="2" x14ac:dyDescent="0.2">
      <c r="A24" s="83" t="str">
        <f t="shared" ref="A24:A27" si="1">A$22 &amp; " (" &amp; (ROW() - ROW(A$22)) &amp; ")"</f>
        <v>2.1 (2)</v>
      </c>
      <c r="B24" s="31" t="s">
        <v>6</v>
      </c>
      <c r="C24" s="32" t="s">
        <v>163</v>
      </c>
      <c r="D24" s="73"/>
      <c r="E24" s="91"/>
      <c r="F24" s="33"/>
      <c r="G24" s="19" t="str">
        <f>IF($B24="[A]",$B24,"Fehler")</f>
        <v>[A]</v>
      </c>
      <c r="H24" s="34"/>
      <c r="I24" s="34"/>
      <c r="J24" s="34"/>
      <c r="K24" s="34"/>
      <c r="L24" s="34"/>
      <c r="M24" s="35"/>
      <c r="N24" s="34" t="str">
        <f t="shared" ref="N24" si="2">IF(M24&gt;0,G24*M24,"")</f>
        <v/>
      </c>
      <c r="O24" s="34" t="str">
        <f>IF(N24="","",$N24/$N$175)</f>
        <v/>
      </c>
      <c r="P24" s="34"/>
      <c r="Q24" s="36"/>
      <c r="R24" s="34"/>
    </row>
    <row r="25" spans="1:19" s="1" customFormat="1" ht="28.5" outlineLevel="2" x14ac:dyDescent="0.2">
      <c r="A25" s="83" t="str">
        <f t="shared" si="1"/>
        <v>2.1 (3)</v>
      </c>
      <c r="B25" s="31" t="s">
        <v>6</v>
      </c>
      <c r="C25" s="32" t="s">
        <v>187</v>
      </c>
      <c r="D25" s="73"/>
      <c r="E25" s="91"/>
      <c r="F25" s="33"/>
      <c r="G25" s="19" t="str">
        <f>IF($B25="[A]",$B25,"Fehler")</f>
        <v>[A]</v>
      </c>
      <c r="H25" s="34"/>
      <c r="I25" s="34"/>
      <c r="J25" s="34"/>
      <c r="K25" s="34"/>
      <c r="L25" s="34"/>
      <c r="M25" s="35"/>
      <c r="N25" s="34" t="str">
        <f t="shared" ref="N25" si="3">IF(M25&gt;0,G25*M25,"")</f>
        <v/>
      </c>
      <c r="O25" s="34" t="str">
        <f>IF(N25="","",$N25/$N$175)</f>
        <v/>
      </c>
      <c r="P25" s="34"/>
      <c r="Q25" s="36"/>
      <c r="R25" s="34"/>
    </row>
    <row r="26" spans="1:19" s="1" customFormat="1" ht="42.75" outlineLevel="2" x14ac:dyDescent="0.2">
      <c r="A26" s="83" t="str">
        <f t="shared" si="1"/>
        <v>2.1 (4)</v>
      </c>
      <c r="B26" s="31" t="s">
        <v>6</v>
      </c>
      <c r="C26" s="32" t="s">
        <v>65</v>
      </c>
      <c r="D26" s="73"/>
      <c r="E26" s="91"/>
      <c r="F26" s="33"/>
      <c r="G26" s="19" t="str">
        <f>IF($B26="[A]",$B26,"Fehler")</f>
        <v>[A]</v>
      </c>
      <c r="H26" s="34"/>
      <c r="I26" s="34"/>
      <c r="J26" s="34"/>
      <c r="K26" s="34"/>
      <c r="L26" s="34"/>
      <c r="M26" s="35"/>
      <c r="N26" s="34" t="str">
        <f>IF(M26&gt;0,G26*M26,"")</f>
        <v/>
      </c>
      <c r="O26" s="34" t="str">
        <f>IF(N26="","",$N26/$N$175)</f>
        <v/>
      </c>
      <c r="P26" s="34"/>
      <c r="Q26" s="36"/>
      <c r="R26" s="34"/>
    </row>
    <row r="27" spans="1:19" s="1" customFormat="1" ht="42.75" outlineLevel="2" x14ac:dyDescent="0.2">
      <c r="A27" s="83" t="str">
        <f t="shared" si="1"/>
        <v>2.1 (5)</v>
      </c>
      <c r="B27" s="31" t="s">
        <v>6</v>
      </c>
      <c r="C27" s="32" t="s">
        <v>66</v>
      </c>
      <c r="D27" s="73"/>
      <c r="E27" s="91"/>
      <c r="F27" s="33"/>
      <c r="G27" s="19" t="str">
        <f>IF($B27="[A]",$B27,"Fehler")</f>
        <v>[A]</v>
      </c>
      <c r="H27" s="34"/>
      <c r="I27" s="34"/>
      <c r="J27" s="34"/>
      <c r="K27" s="34"/>
      <c r="L27" s="34"/>
      <c r="M27" s="35"/>
      <c r="N27" s="34" t="str">
        <f t="shared" ref="N27" si="4">IF(M27&gt;0,G27*M27,"")</f>
        <v/>
      </c>
      <c r="O27" s="34" t="str">
        <f>IF(N27="","",$N27/$N$175)</f>
        <v/>
      </c>
      <c r="P27" s="34"/>
      <c r="Q27" s="36"/>
      <c r="R27" s="34"/>
    </row>
    <row r="28" spans="1:19" s="1" customFormat="1" ht="14.25" customHeight="1" outlineLevel="1" x14ac:dyDescent="0.2">
      <c r="A28" s="79" t="s">
        <v>23</v>
      </c>
      <c r="B28" s="37"/>
      <c r="C28" s="80" t="s">
        <v>67</v>
      </c>
      <c r="D28" s="89"/>
      <c r="E28" s="90"/>
      <c r="F28" s="38"/>
      <c r="G28" s="39"/>
      <c r="H28" s="40"/>
      <c r="I28" s="40">
        <v>19</v>
      </c>
      <c r="J28" s="40"/>
      <c r="K28" s="40"/>
      <c r="L28" s="40"/>
      <c r="M28" s="41"/>
      <c r="N28" s="40" t="str">
        <f t="shared" si="0"/>
        <v/>
      </c>
      <c r="O28" s="40" t="str">
        <f>IF(N28="","",$N28/$N$175)</f>
        <v/>
      </c>
      <c r="P28" s="40"/>
      <c r="Q28" s="42"/>
      <c r="R28" s="40"/>
      <c r="S28" s="14"/>
    </row>
    <row r="29" spans="1:19" s="1" customFormat="1" ht="57" outlineLevel="2" x14ac:dyDescent="0.2">
      <c r="A29" s="83" t="str">
        <f>A$28 &amp; " (" &amp; (ROW() - ROW(A$28)) &amp; ")"</f>
        <v>2.2 (1)</v>
      </c>
      <c r="B29" s="31" t="s">
        <v>6</v>
      </c>
      <c r="C29" s="32" t="s">
        <v>155</v>
      </c>
      <c r="D29" s="73"/>
      <c r="E29" s="91"/>
      <c r="F29" s="33"/>
      <c r="G29" s="19" t="str">
        <f t="shared" ref="G29:G34" si="5">IF($B29="[A]",$B29,"Fehler")</f>
        <v>[A]</v>
      </c>
      <c r="H29" s="34"/>
      <c r="I29" s="34"/>
      <c r="J29" s="34"/>
      <c r="K29" s="34"/>
      <c r="L29" s="34"/>
      <c r="M29" s="35"/>
      <c r="N29" s="34" t="str">
        <f t="shared" si="0"/>
        <v/>
      </c>
      <c r="O29" s="34" t="str">
        <f>IF(N29="","",$N29/$N$175)</f>
        <v/>
      </c>
      <c r="P29" s="34"/>
      <c r="Q29" s="36"/>
      <c r="R29" s="34"/>
    </row>
    <row r="30" spans="1:19" s="1" customFormat="1" ht="28.5" outlineLevel="2" x14ac:dyDescent="0.2">
      <c r="A30" s="83" t="str">
        <f t="shared" ref="A30:A40" si="6">A$28 &amp; " (" &amp; (ROW() - ROW(A$28)) &amp; ")"</f>
        <v>2.2 (2)</v>
      </c>
      <c r="B30" s="31" t="s">
        <v>6</v>
      </c>
      <c r="C30" s="32" t="s">
        <v>156</v>
      </c>
      <c r="D30" s="92"/>
      <c r="E30" s="86"/>
      <c r="F30" s="33"/>
      <c r="G30" s="19" t="str">
        <f t="shared" si="5"/>
        <v>[A]</v>
      </c>
      <c r="H30" s="34"/>
      <c r="I30" s="34"/>
      <c r="J30" s="34"/>
      <c r="K30" s="34"/>
      <c r="L30" s="34"/>
      <c r="M30" s="35"/>
      <c r="N30" s="34" t="str">
        <f t="shared" ref="N30" si="7">IF(M30&gt;0,G30*M30,"")</f>
        <v/>
      </c>
      <c r="O30" s="34" t="str">
        <f>IF(N30="","",$N30/$N$175)</f>
        <v/>
      </c>
      <c r="P30" s="34"/>
      <c r="Q30" s="36"/>
      <c r="R30" s="34"/>
    </row>
    <row r="31" spans="1:19" s="1" customFormat="1" ht="42.75" outlineLevel="2" x14ac:dyDescent="0.2">
      <c r="A31" s="83" t="str">
        <f t="shared" si="6"/>
        <v>2.2 (3)</v>
      </c>
      <c r="B31" s="31" t="s">
        <v>6</v>
      </c>
      <c r="C31" s="32" t="s">
        <v>157</v>
      </c>
      <c r="D31" s="73"/>
      <c r="E31" s="91"/>
      <c r="F31" s="33"/>
      <c r="G31" s="19" t="str">
        <f t="shared" si="5"/>
        <v>[A]</v>
      </c>
      <c r="H31" s="34"/>
      <c r="I31" s="34"/>
      <c r="J31" s="34"/>
      <c r="K31" s="34"/>
      <c r="L31" s="34"/>
      <c r="M31" s="35"/>
      <c r="N31" s="34" t="str">
        <f t="shared" si="0"/>
        <v/>
      </c>
      <c r="O31" s="34" t="str">
        <f>IF(N31="","",$N31/$N$175)</f>
        <v/>
      </c>
      <c r="P31" s="34"/>
      <c r="Q31" s="36"/>
      <c r="R31" s="34"/>
    </row>
    <row r="32" spans="1:19" s="1" customFormat="1" ht="28.5" outlineLevel="2" x14ac:dyDescent="0.2">
      <c r="A32" s="83" t="str">
        <f t="shared" si="6"/>
        <v>2.2 (4)</v>
      </c>
      <c r="B32" s="31" t="s">
        <v>6</v>
      </c>
      <c r="C32" s="32" t="s">
        <v>159</v>
      </c>
      <c r="D32" s="73"/>
      <c r="E32" s="91"/>
      <c r="F32" s="33"/>
      <c r="G32" s="19" t="str">
        <f t="shared" si="5"/>
        <v>[A]</v>
      </c>
      <c r="H32" s="34"/>
      <c r="I32" s="34"/>
      <c r="J32" s="34"/>
      <c r="K32" s="34"/>
      <c r="L32" s="34"/>
      <c r="M32" s="35"/>
      <c r="N32" s="34" t="str">
        <f t="shared" si="0"/>
        <v/>
      </c>
      <c r="O32" s="34" t="str">
        <f>IF(N32="","",$N32/$N$175)</f>
        <v/>
      </c>
      <c r="P32" s="34"/>
      <c r="Q32" s="36"/>
      <c r="R32" s="34"/>
    </row>
    <row r="33" spans="1:19" s="1" customFormat="1" ht="28.5" outlineLevel="2" x14ac:dyDescent="0.2">
      <c r="A33" s="83" t="str">
        <f t="shared" si="6"/>
        <v>2.2 (5)</v>
      </c>
      <c r="B33" s="31" t="s">
        <v>6</v>
      </c>
      <c r="C33" s="32" t="s">
        <v>160</v>
      </c>
      <c r="D33" s="73"/>
      <c r="E33" s="91"/>
      <c r="F33" s="33"/>
      <c r="G33" s="19" t="str">
        <f t="shared" si="5"/>
        <v>[A]</v>
      </c>
      <c r="H33" s="34"/>
      <c r="I33" s="34"/>
      <c r="J33" s="34"/>
      <c r="K33" s="34"/>
      <c r="L33" s="34"/>
      <c r="M33" s="35"/>
      <c r="N33" s="34" t="str">
        <f t="shared" ref="N33" si="8">IF(M33&gt;0,G33*M33,"")</f>
        <v/>
      </c>
      <c r="O33" s="34" t="str">
        <f>IF(N33="","",$N33/$N$175)</f>
        <v/>
      </c>
      <c r="P33" s="34"/>
      <c r="Q33" s="36"/>
      <c r="R33" s="34"/>
    </row>
    <row r="34" spans="1:19" s="1" customFormat="1" ht="28.5" outlineLevel="2" x14ac:dyDescent="0.2">
      <c r="A34" s="83" t="str">
        <f t="shared" si="6"/>
        <v>2.2 (6)</v>
      </c>
      <c r="B34" s="31" t="s">
        <v>6</v>
      </c>
      <c r="C34" s="32" t="s">
        <v>173</v>
      </c>
      <c r="D34" s="73"/>
      <c r="E34" s="91"/>
      <c r="F34" s="33"/>
      <c r="G34" s="19" t="str">
        <f t="shared" si="5"/>
        <v>[A]</v>
      </c>
      <c r="H34" s="34"/>
      <c r="I34" s="34"/>
      <c r="J34" s="34"/>
      <c r="K34" s="34"/>
      <c r="L34" s="34"/>
      <c r="M34" s="35"/>
      <c r="N34" s="34" t="str">
        <f t="shared" ref="N34" si="9">IF(M34&gt;0,G34*M34,"")</f>
        <v/>
      </c>
      <c r="O34" s="34" t="str">
        <f>IF(N34="","",$N34/$N$175)</f>
        <v/>
      </c>
      <c r="P34" s="34"/>
      <c r="Q34" s="36"/>
      <c r="R34" s="34"/>
    </row>
    <row r="35" spans="1:19" s="1" customFormat="1" ht="28.5" outlineLevel="2" x14ac:dyDescent="0.2">
      <c r="A35" s="83" t="str">
        <f t="shared" si="6"/>
        <v>2.2 (7)</v>
      </c>
      <c r="B35" s="31" t="s">
        <v>7</v>
      </c>
      <c r="C35" s="43" t="s">
        <v>158</v>
      </c>
      <c r="D35" s="92"/>
      <c r="E35" s="74"/>
      <c r="F35" s="81" t="s">
        <v>96</v>
      </c>
      <c r="G35" s="19">
        <v>10</v>
      </c>
      <c r="H35" s="34"/>
      <c r="I35" s="34"/>
      <c r="J35" s="34"/>
      <c r="K35" s="34"/>
      <c r="L35" s="34">
        <v>45</v>
      </c>
      <c r="M35" s="35">
        <f>L35*$I$28*$H$21/10000</f>
        <v>5.9850000000000003</v>
      </c>
      <c r="N35" s="35">
        <f>IF(M35&gt;0,G35*M35,"")</f>
        <v>59.85</v>
      </c>
      <c r="O35" s="46">
        <f>IF(N35="","",$N35/$N$175)</f>
        <v>5.985E-2</v>
      </c>
      <c r="P35" s="47"/>
      <c r="Q35" s="48" t="str">
        <f>IF(P35="","",P35*M35)</f>
        <v/>
      </c>
      <c r="R35" s="47"/>
    </row>
    <row r="36" spans="1:19" s="1" customFormat="1" ht="42.75" outlineLevel="2" x14ac:dyDescent="0.2">
      <c r="A36" s="83" t="str">
        <f t="shared" si="6"/>
        <v>2.2 (8)</v>
      </c>
      <c r="B36" s="31" t="s">
        <v>7</v>
      </c>
      <c r="C36" s="43" t="s">
        <v>174</v>
      </c>
      <c r="D36" s="92"/>
      <c r="E36" s="74"/>
      <c r="F36" s="81" t="s">
        <v>68</v>
      </c>
      <c r="G36" s="19">
        <v>10</v>
      </c>
      <c r="H36" s="34"/>
      <c r="I36" s="34"/>
      <c r="J36" s="34"/>
      <c r="K36" s="34"/>
      <c r="L36" s="34">
        <v>45</v>
      </c>
      <c r="M36" s="35">
        <f>L36*$I$28*$H$21/10000</f>
        <v>5.9850000000000003</v>
      </c>
      <c r="N36" s="35">
        <f>IF(M36&gt;0,G36*M36,"")</f>
        <v>59.85</v>
      </c>
      <c r="O36" s="46">
        <f>IF(N36="","",$N36/$N$175)</f>
        <v>5.985E-2</v>
      </c>
      <c r="P36" s="47"/>
      <c r="Q36" s="48" t="str">
        <f>IF(P36="","",P36*M36)</f>
        <v/>
      </c>
      <c r="R36" s="47"/>
    </row>
    <row r="37" spans="1:19" s="1" customFormat="1" ht="42.75" outlineLevel="2" x14ac:dyDescent="0.2">
      <c r="A37" s="83" t="str">
        <f t="shared" si="6"/>
        <v>2.2 (9)</v>
      </c>
      <c r="B37" s="31" t="s">
        <v>7</v>
      </c>
      <c r="C37" s="43" t="s">
        <v>175</v>
      </c>
      <c r="D37" s="92"/>
      <c r="E37" s="74"/>
      <c r="F37" s="81" t="s">
        <v>116</v>
      </c>
      <c r="G37" s="19">
        <v>10</v>
      </c>
      <c r="H37" s="34"/>
      <c r="I37" s="34"/>
      <c r="J37" s="34"/>
      <c r="K37" s="34"/>
      <c r="L37" s="34">
        <v>5</v>
      </c>
      <c r="M37" s="35">
        <f>L37*$I$28*$H$21/10000</f>
        <v>0.66500000000000004</v>
      </c>
      <c r="N37" s="35">
        <f>IF(M37&gt;0,G37*M37,"")</f>
        <v>6.65</v>
      </c>
      <c r="O37" s="46">
        <f>IF(N37="","",$N37/$N$175)</f>
        <v>6.6500000000000005E-3</v>
      </c>
      <c r="P37" s="47"/>
      <c r="Q37" s="48" t="str">
        <f>IF(P37="","",P37*M37)</f>
        <v/>
      </c>
      <c r="R37" s="47"/>
    </row>
    <row r="38" spans="1:19" s="1" customFormat="1" ht="71.25" outlineLevel="2" x14ac:dyDescent="0.2">
      <c r="A38" s="83" t="str">
        <f t="shared" si="6"/>
        <v>2.2 (10)</v>
      </c>
      <c r="B38" s="31" t="s">
        <v>6</v>
      </c>
      <c r="C38" s="32" t="s">
        <v>218</v>
      </c>
      <c r="D38" s="73"/>
      <c r="E38" s="91"/>
      <c r="F38" s="33"/>
      <c r="G38" s="19" t="str">
        <f>IF($B38="[A]",$B38,"Fehler")</f>
        <v>[A]</v>
      </c>
      <c r="H38" s="34"/>
      <c r="I38" s="34"/>
      <c r="J38" s="34"/>
      <c r="K38" s="34"/>
      <c r="L38" s="34"/>
      <c r="M38" s="35"/>
      <c r="N38" s="34" t="str">
        <f t="shared" ref="N38" si="10">IF(M38&gt;0,G38*M38,"")</f>
        <v/>
      </c>
      <c r="O38" s="34" t="str">
        <f>IF(N38="","",$N38/$N$175)</f>
        <v/>
      </c>
      <c r="P38" s="34"/>
      <c r="Q38" s="36"/>
      <c r="R38" s="34"/>
    </row>
    <row r="39" spans="1:19" s="1" customFormat="1" ht="42.75" outlineLevel="2" x14ac:dyDescent="0.2">
      <c r="A39" s="83" t="str">
        <f t="shared" si="6"/>
        <v>2.2 (11)</v>
      </c>
      <c r="B39" s="31" t="s">
        <v>6</v>
      </c>
      <c r="C39" s="32" t="s">
        <v>217</v>
      </c>
      <c r="D39" s="73"/>
      <c r="E39" s="91"/>
      <c r="F39" s="33"/>
      <c r="G39" s="19" t="str">
        <f>IF($B39="[A]",$B39,"Fehler")</f>
        <v>[A]</v>
      </c>
      <c r="H39" s="34"/>
      <c r="I39" s="34"/>
      <c r="J39" s="34"/>
      <c r="K39" s="34"/>
      <c r="L39" s="34"/>
      <c r="M39" s="35"/>
      <c r="N39" s="34" t="str">
        <f t="shared" ref="N39" si="11">IF(M39&gt;0,G39*M39,"")</f>
        <v/>
      </c>
      <c r="O39" s="34" t="str">
        <f>IF(N39="","",$N39/$N$175)</f>
        <v/>
      </c>
      <c r="P39" s="34"/>
      <c r="Q39" s="36"/>
      <c r="R39" s="34"/>
    </row>
    <row r="40" spans="1:19" s="1" customFormat="1" ht="42.75" outlineLevel="2" x14ac:dyDescent="0.2">
      <c r="A40" s="83" t="str">
        <f t="shared" si="6"/>
        <v>2.2 (12)</v>
      </c>
      <c r="B40" s="31" t="s">
        <v>7</v>
      </c>
      <c r="C40" s="43" t="s">
        <v>216</v>
      </c>
      <c r="D40" s="92"/>
      <c r="E40" s="74"/>
      <c r="F40" s="81" t="s">
        <v>215</v>
      </c>
      <c r="G40" s="19">
        <v>10</v>
      </c>
      <c r="H40" s="34"/>
      <c r="I40" s="34"/>
      <c r="J40" s="34"/>
      <c r="K40" s="34"/>
      <c r="L40" s="34">
        <v>5</v>
      </c>
      <c r="M40" s="35">
        <f>L40*$I$28*$H$21/10000</f>
        <v>0.66500000000000004</v>
      </c>
      <c r="N40" s="35">
        <f>IF(M40&gt;0,G40*M40,"")</f>
        <v>6.65</v>
      </c>
      <c r="O40" s="46">
        <f>IF(N40="","",$N40/$N$175)</f>
        <v>6.6500000000000005E-3</v>
      </c>
      <c r="P40" s="47"/>
      <c r="Q40" s="48" t="str">
        <f>IF(P40="","",P40*M40)</f>
        <v/>
      </c>
      <c r="R40" s="47"/>
    </row>
    <row r="41" spans="1:19" s="1" customFormat="1" ht="14.25" customHeight="1" outlineLevel="1" x14ac:dyDescent="0.2">
      <c r="A41" s="79" t="s">
        <v>24</v>
      </c>
      <c r="B41" s="37"/>
      <c r="C41" s="80" t="s">
        <v>69</v>
      </c>
      <c r="D41" s="89"/>
      <c r="E41" s="90"/>
      <c r="F41" s="38"/>
      <c r="G41" s="39"/>
      <c r="H41" s="40"/>
      <c r="I41" s="40">
        <v>20</v>
      </c>
      <c r="J41" s="40"/>
      <c r="K41" s="40"/>
      <c r="L41" s="40"/>
      <c r="M41" s="41"/>
      <c r="N41" s="40" t="str">
        <f t="shared" si="0"/>
        <v/>
      </c>
      <c r="O41" s="40" t="str">
        <f>IF(N41="","",$N41/$N$175)</f>
        <v/>
      </c>
      <c r="P41" s="40"/>
      <c r="Q41" s="42"/>
      <c r="R41" s="40"/>
      <c r="S41" s="14"/>
    </row>
    <row r="42" spans="1:19" s="1" customFormat="1" ht="42.75" outlineLevel="2" x14ac:dyDescent="0.2">
      <c r="A42" s="83" t="str">
        <f>A$41 &amp; " (" &amp; (ROW() - ROW(A$41)) &amp; ")"</f>
        <v>2.3 (1)</v>
      </c>
      <c r="B42" s="31" t="s">
        <v>6</v>
      </c>
      <c r="C42" s="32" t="s">
        <v>70</v>
      </c>
      <c r="D42" s="73"/>
      <c r="E42" s="91"/>
      <c r="F42" s="33"/>
      <c r="G42" s="19" t="str">
        <f>IF($B42="[A]",$B42,"Fehler")</f>
        <v>[A]</v>
      </c>
      <c r="H42" s="34"/>
      <c r="I42" s="34"/>
      <c r="J42" s="34"/>
      <c r="K42" s="34"/>
      <c r="L42" s="34"/>
      <c r="M42" s="35"/>
      <c r="N42" s="34" t="str">
        <f t="shared" si="0"/>
        <v/>
      </c>
      <c r="O42" s="34" t="str">
        <f>IF(N42="","",$N42/$N$175)</f>
        <v/>
      </c>
      <c r="P42" s="34"/>
      <c r="Q42" s="36"/>
      <c r="R42" s="34"/>
    </row>
    <row r="43" spans="1:19" s="1" customFormat="1" ht="57" outlineLevel="2" x14ac:dyDescent="0.2">
      <c r="A43" s="83" t="str">
        <f t="shared" ref="A43:A51" si="12">A$41 &amp; " (" &amp; (ROW() - ROW(A$41)) &amp; ")"</f>
        <v>2.3 (2)</v>
      </c>
      <c r="B43" s="31" t="s">
        <v>6</v>
      </c>
      <c r="C43" s="32" t="s">
        <v>150</v>
      </c>
      <c r="D43" s="73"/>
      <c r="E43" s="91"/>
      <c r="F43" s="33"/>
      <c r="G43" s="19" t="str">
        <f>IF($B43="[A]",$B43,"Fehler")</f>
        <v>[A]</v>
      </c>
      <c r="H43" s="34"/>
      <c r="I43" s="34"/>
      <c r="J43" s="34"/>
      <c r="K43" s="34"/>
      <c r="L43" s="34"/>
      <c r="M43" s="35"/>
      <c r="N43" s="34" t="str">
        <f t="shared" ref="N43" si="13">IF(M43&gt;0,G43*M43,"")</f>
        <v/>
      </c>
      <c r="O43" s="34" t="str">
        <f>IF(N43="","",$N43/$N$175)</f>
        <v/>
      </c>
      <c r="P43" s="34"/>
      <c r="Q43" s="36"/>
      <c r="R43" s="34"/>
    </row>
    <row r="44" spans="1:19" s="1" customFormat="1" ht="71.25" outlineLevel="2" x14ac:dyDescent="0.2">
      <c r="A44" s="83" t="str">
        <f t="shared" si="12"/>
        <v>2.3 (3)</v>
      </c>
      <c r="B44" s="31" t="s">
        <v>7</v>
      </c>
      <c r="C44" s="43" t="s">
        <v>201</v>
      </c>
      <c r="D44" s="92"/>
      <c r="E44" s="74"/>
      <c r="F44" s="81" t="s">
        <v>165</v>
      </c>
      <c r="G44" s="19">
        <v>10</v>
      </c>
      <c r="H44" s="34"/>
      <c r="I44" s="34"/>
      <c r="J44" s="34"/>
      <c r="K44" s="34"/>
      <c r="L44" s="34">
        <v>20</v>
      </c>
      <c r="M44" s="35">
        <f t="shared" ref="M44:M51" si="14">L44*$I$41*$H$21/10000</f>
        <v>2.8</v>
      </c>
      <c r="N44" s="35">
        <f t="shared" ref="N44:N51" si="15">IF(M44&gt;0,G44*M44,"")</f>
        <v>28</v>
      </c>
      <c r="O44" s="46">
        <f>IF(N44="","",$N44/$N$175)</f>
        <v>2.8000000000000001E-2</v>
      </c>
      <c r="P44" s="47"/>
      <c r="Q44" s="48" t="str">
        <f t="shared" ref="Q44:Q51" si="16">IF(P44="","",P44*M44)</f>
        <v/>
      </c>
      <c r="R44" s="47"/>
    </row>
    <row r="45" spans="1:19" s="1" customFormat="1" ht="71.25" outlineLevel="2" x14ac:dyDescent="0.2">
      <c r="A45" s="83" t="str">
        <f t="shared" si="12"/>
        <v>2.3 (4)</v>
      </c>
      <c r="B45" s="31" t="s">
        <v>7</v>
      </c>
      <c r="C45" s="43" t="s">
        <v>202</v>
      </c>
      <c r="D45" s="92"/>
      <c r="E45" s="74"/>
      <c r="F45" s="81" t="s">
        <v>165</v>
      </c>
      <c r="G45" s="19">
        <v>10</v>
      </c>
      <c r="H45" s="34"/>
      <c r="I45" s="34"/>
      <c r="J45" s="34"/>
      <c r="K45" s="34"/>
      <c r="L45" s="34">
        <v>20</v>
      </c>
      <c r="M45" s="35">
        <f t="shared" si="14"/>
        <v>2.8</v>
      </c>
      <c r="N45" s="35">
        <f t="shared" si="15"/>
        <v>28</v>
      </c>
      <c r="O45" s="46">
        <f>IF(N45="","",$N45/$N$175)</f>
        <v>2.8000000000000001E-2</v>
      </c>
      <c r="P45" s="47"/>
      <c r="Q45" s="48" t="str">
        <f t="shared" si="16"/>
        <v/>
      </c>
      <c r="R45" s="47"/>
    </row>
    <row r="46" spans="1:19" s="1" customFormat="1" ht="71.25" outlineLevel="2" x14ac:dyDescent="0.2">
      <c r="A46" s="83" t="str">
        <f t="shared" si="12"/>
        <v>2.3 (5)</v>
      </c>
      <c r="B46" s="31" t="s">
        <v>7</v>
      </c>
      <c r="C46" s="43" t="s">
        <v>203</v>
      </c>
      <c r="D46" s="92"/>
      <c r="E46" s="74"/>
      <c r="F46" s="81" t="s">
        <v>165</v>
      </c>
      <c r="G46" s="19">
        <v>10</v>
      </c>
      <c r="H46" s="34"/>
      <c r="I46" s="34"/>
      <c r="J46" s="34"/>
      <c r="K46" s="34"/>
      <c r="L46" s="34">
        <v>10</v>
      </c>
      <c r="M46" s="35">
        <f t="shared" si="14"/>
        <v>1.4</v>
      </c>
      <c r="N46" s="35">
        <f t="shared" si="15"/>
        <v>14</v>
      </c>
      <c r="O46" s="46">
        <f>IF(N46="","",$N46/$N$175)</f>
        <v>1.4E-2</v>
      </c>
      <c r="P46" s="47"/>
      <c r="Q46" s="48" t="str">
        <f t="shared" si="16"/>
        <v/>
      </c>
      <c r="R46" s="47"/>
    </row>
    <row r="47" spans="1:19" s="1" customFormat="1" ht="71.25" outlineLevel="2" x14ac:dyDescent="0.2">
      <c r="A47" s="83" t="str">
        <f t="shared" si="12"/>
        <v>2.3 (6)</v>
      </c>
      <c r="B47" s="31" t="s">
        <v>7</v>
      </c>
      <c r="C47" s="43" t="s">
        <v>204</v>
      </c>
      <c r="D47" s="92"/>
      <c r="E47" s="74"/>
      <c r="F47" s="81" t="s">
        <v>165</v>
      </c>
      <c r="G47" s="19">
        <v>10</v>
      </c>
      <c r="H47" s="34"/>
      <c r="I47" s="34"/>
      <c r="J47" s="34"/>
      <c r="K47" s="34"/>
      <c r="L47" s="34">
        <v>10</v>
      </c>
      <c r="M47" s="35">
        <f t="shared" si="14"/>
        <v>1.4</v>
      </c>
      <c r="N47" s="35">
        <f t="shared" si="15"/>
        <v>14</v>
      </c>
      <c r="O47" s="46">
        <f>IF(N47="","",$N47/$N$175)</f>
        <v>1.4E-2</v>
      </c>
      <c r="P47" s="47"/>
      <c r="Q47" s="48" t="str">
        <f t="shared" si="16"/>
        <v/>
      </c>
      <c r="R47" s="47"/>
    </row>
    <row r="48" spans="1:19" s="1" customFormat="1" ht="71.25" outlineLevel="2" x14ac:dyDescent="0.2">
      <c r="A48" s="83" t="str">
        <f t="shared" si="12"/>
        <v>2.3 (7)</v>
      </c>
      <c r="B48" s="31" t="s">
        <v>7</v>
      </c>
      <c r="C48" s="43" t="s">
        <v>205</v>
      </c>
      <c r="D48" s="92"/>
      <c r="E48" s="74"/>
      <c r="F48" s="81" t="s">
        <v>165</v>
      </c>
      <c r="G48" s="19">
        <v>10</v>
      </c>
      <c r="H48" s="34"/>
      <c r="I48" s="34"/>
      <c r="J48" s="34"/>
      <c r="K48" s="34"/>
      <c r="L48" s="34">
        <v>10</v>
      </c>
      <c r="M48" s="35">
        <f t="shared" si="14"/>
        <v>1.4</v>
      </c>
      <c r="N48" s="35">
        <f t="shared" si="15"/>
        <v>14</v>
      </c>
      <c r="O48" s="46">
        <f>IF(N48="","",$N48/$N$175)</f>
        <v>1.4E-2</v>
      </c>
      <c r="P48" s="47"/>
      <c r="Q48" s="48" t="str">
        <f t="shared" si="16"/>
        <v/>
      </c>
      <c r="R48" s="47"/>
    </row>
    <row r="49" spans="1:19" s="1" customFormat="1" ht="71.25" outlineLevel="2" x14ac:dyDescent="0.2">
      <c r="A49" s="83" t="str">
        <f t="shared" si="12"/>
        <v>2.3 (8)</v>
      </c>
      <c r="B49" s="31" t="s">
        <v>7</v>
      </c>
      <c r="C49" s="43" t="s">
        <v>206</v>
      </c>
      <c r="D49" s="92"/>
      <c r="E49" s="74"/>
      <c r="F49" s="81" t="s">
        <v>165</v>
      </c>
      <c r="G49" s="19">
        <v>10</v>
      </c>
      <c r="H49" s="34"/>
      <c r="I49" s="34"/>
      <c r="J49" s="34"/>
      <c r="K49" s="34"/>
      <c r="L49" s="34">
        <v>10</v>
      </c>
      <c r="M49" s="35">
        <f t="shared" si="14"/>
        <v>1.4</v>
      </c>
      <c r="N49" s="35">
        <f t="shared" si="15"/>
        <v>14</v>
      </c>
      <c r="O49" s="46">
        <f>IF(N49="","",$N49/$N$175)</f>
        <v>1.4E-2</v>
      </c>
      <c r="P49" s="47"/>
      <c r="Q49" s="48" t="str">
        <f t="shared" si="16"/>
        <v/>
      </c>
      <c r="R49" s="47"/>
    </row>
    <row r="50" spans="1:19" s="1" customFormat="1" ht="85.5" outlineLevel="2" x14ac:dyDescent="0.2">
      <c r="A50" s="83" t="str">
        <f t="shared" si="12"/>
        <v>2.3 (9)</v>
      </c>
      <c r="B50" s="31" t="s">
        <v>7</v>
      </c>
      <c r="C50" s="43" t="s">
        <v>161</v>
      </c>
      <c r="D50" s="92"/>
      <c r="E50" s="74"/>
      <c r="F50" s="81" t="s">
        <v>154</v>
      </c>
      <c r="G50" s="19">
        <v>10</v>
      </c>
      <c r="H50" s="34"/>
      <c r="I50" s="34"/>
      <c r="J50" s="34"/>
      <c r="K50" s="34"/>
      <c r="L50" s="34">
        <v>10</v>
      </c>
      <c r="M50" s="35">
        <f t="shared" si="14"/>
        <v>1.4</v>
      </c>
      <c r="N50" s="35">
        <f t="shared" si="15"/>
        <v>14</v>
      </c>
      <c r="O50" s="46">
        <f>IF(N50="","",$N50/$N$175)</f>
        <v>1.4E-2</v>
      </c>
      <c r="P50" s="47"/>
      <c r="Q50" s="48" t="str">
        <f t="shared" si="16"/>
        <v/>
      </c>
      <c r="R50" s="47"/>
    </row>
    <row r="51" spans="1:19" s="1" customFormat="1" ht="85.5" outlineLevel="2" x14ac:dyDescent="0.2">
      <c r="A51" s="83" t="str">
        <f t="shared" si="12"/>
        <v>2.3 (10)</v>
      </c>
      <c r="B51" s="31" t="s">
        <v>7</v>
      </c>
      <c r="C51" s="43" t="s">
        <v>162</v>
      </c>
      <c r="D51" s="92"/>
      <c r="E51" s="74"/>
      <c r="F51" s="81" t="s">
        <v>154</v>
      </c>
      <c r="G51" s="19">
        <v>10</v>
      </c>
      <c r="H51" s="34"/>
      <c r="I51" s="34"/>
      <c r="J51" s="34"/>
      <c r="K51" s="34"/>
      <c r="L51" s="34">
        <v>10</v>
      </c>
      <c r="M51" s="35">
        <f t="shared" si="14"/>
        <v>1.4</v>
      </c>
      <c r="N51" s="35">
        <f t="shared" si="15"/>
        <v>14</v>
      </c>
      <c r="O51" s="46">
        <f>IF(N51="","",$N51/$N$175)</f>
        <v>1.4E-2</v>
      </c>
      <c r="P51" s="47"/>
      <c r="Q51" s="48" t="str">
        <f t="shared" si="16"/>
        <v/>
      </c>
      <c r="R51" s="47"/>
    </row>
    <row r="52" spans="1:19" s="1" customFormat="1" ht="14.25" customHeight="1" outlineLevel="1" x14ac:dyDescent="0.2">
      <c r="A52" s="79" t="s">
        <v>25</v>
      </c>
      <c r="B52" s="37"/>
      <c r="C52" s="80" t="s">
        <v>71</v>
      </c>
      <c r="D52" s="89"/>
      <c r="E52" s="90"/>
      <c r="F52" s="38"/>
      <c r="G52" s="39"/>
      <c r="H52" s="40"/>
      <c r="I52" s="40">
        <v>5</v>
      </c>
      <c r="J52" s="40"/>
      <c r="K52" s="40"/>
      <c r="L52" s="40"/>
      <c r="M52" s="41"/>
      <c r="N52" s="40" t="str">
        <f t="shared" ref="N52:N55" si="17">IF(M52&gt;0,G52*M52,"")</f>
        <v/>
      </c>
      <c r="O52" s="40" t="str">
        <f>IF(N52="","",$N52/$N$175)</f>
        <v/>
      </c>
      <c r="P52" s="40"/>
      <c r="Q52" s="42"/>
      <c r="R52" s="40"/>
      <c r="S52" s="14"/>
    </row>
    <row r="53" spans="1:19" s="1" customFormat="1" ht="42.75" outlineLevel="2" x14ac:dyDescent="0.2">
      <c r="A53" s="83" t="str">
        <f>A$52 &amp; " (" &amp; (ROW() - ROW(A$52)) &amp; ")"</f>
        <v>2.4 (1)</v>
      </c>
      <c r="B53" s="31" t="s">
        <v>6</v>
      </c>
      <c r="C53" s="32" t="s">
        <v>151</v>
      </c>
      <c r="D53" s="73"/>
      <c r="E53" s="91"/>
      <c r="F53" s="33"/>
      <c r="G53" s="19" t="str">
        <f t="shared" ref="G53:G61" si="18">IF($B53="[A]",$B53,"Fehler")</f>
        <v>[A]</v>
      </c>
      <c r="H53" s="34"/>
      <c r="I53" s="34"/>
      <c r="J53" s="34"/>
      <c r="K53" s="34"/>
      <c r="L53" s="34"/>
      <c r="M53" s="35"/>
      <c r="N53" s="34" t="str">
        <f t="shared" ref="N53" si="19">IF(M53&gt;0,G53*M53,"")</f>
        <v/>
      </c>
      <c r="O53" s="34" t="str">
        <f>IF(N53="","",$N53/$N$175)</f>
        <v/>
      </c>
      <c r="P53" s="34"/>
      <c r="Q53" s="36"/>
      <c r="R53" s="34"/>
    </row>
    <row r="54" spans="1:19" s="1" customFormat="1" ht="28.5" outlineLevel="2" x14ac:dyDescent="0.2">
      <c r="A54" s="83" t="str">
        <f t="shared" ref="A54:A69" si="20">A$52 &amp; " (" &amp; (ROW() - ROW(A$52)) &amp; ")"</f>
        <v>2.4 (2)</v>
      </c>
      <c r="B54" s="31" t="s">
        <v>6</v>
      </c>
      <c r="C54" s="32" t="s">
        <v>72</v>
      </c>
      <c r="D54" s="73"/>
      <c r="E54" s="91"/>
      <c r="F54" s="33"/>
      <c r="G54" s="19" t="str">
        <f t="shared" si="18"/>
        <v>[A]</v>
      </c>
      <c r="H54" s="34"/>
      <c r="I54" s="34"/>
      <c r="J54" s="34"/>
      <c r="K54" s="34"/>
      <c r="L54" s="34"/>
      <c r="M54" s="35"/>
      <c r="N54" s="34" t="str">
        <f t="shared" si="17"/>
        <v/>
      </c>
      <c r="O54" s="34" t="str">
        <f>IF(N54="","",$N54/$N$175)</f>
        <v/>
      </c>
      <c r="P54" s="34"/>
      <c r="Q54" s="36"/>
      <c r="R54" s="34"/>
    </row>
    <row r="55" spans="1:19" s="1" customFormat="1" ht="42.75" outlineLevel="2" x14ac:dyDescent="0.2">
      <c r="A55" s="125" t="str">
        <f t="shared" si="20"/>
        <v>2.4 (3)</v>
      </c>
      <c r="B55" s="126" t="s">
        <v>6</v>
      </c>
      <c r="C55" s="127" t="s">
        <v>232</v>
      </c>
      <c r="D55" s="73"/>
      <c r="E55" s="91"/>
      <c r="F55" s="33"/>
      <c r="G55" s="19" t="str">
        <f t="shared" si="18"/>
        <v>[A]</v>
      </c>
      <c r="H55" s="34"/>
      <c r="I55" s="34"/>
      <c r="J55" s="34"/>
      <c r="K55" s="34"/>
      <c r="L55" s="34"/>
      <c r="M55" s="35"/>
      <c r="N55" s="34" t="str">
        <f t="shared" si="17"/>
        <v/>
      </c>
      <c r="O55" s="34" t="str">
        <f>IF(N55="","",$N55/$N$175)</f>
        <v/>
      </c>
      <c r="P55" s="34"/>
      <c r="Q55" s="36"/>
      <c r="R55" s="34"/>
    </row>
    <row r="56" spans="1:19" s="1" customFormat="1" ht="57" outlineLevel="2" x14ac:dyDescent="0.2">
      <c r="A56" s="125" t="str">
        <f>A$52 &amp; " (" &amp; (ROW() - ROW(A$52) - 1) &amp; "a)"</f>
        <v>2.4 (3a)</v>
      </c>
      <c r="B56" s="126" t="s">
        <v>7</v>
      </c>
      <c r="C56" s="128" t="s">
        <v>234</v>
      </c>
      <c r="D56" s="92"/>
      <c r="E56" s="74"/>
      <c r="F56" s="81" t="s">
        <v>235</v>
      </c>
      <c r="G56" s="19">
        <v>10</v>
      </c>
      <c r="H56" s="34"/>
      <c r="I56" s="34"/>
      <c r="J56" s="34"/>
      <c r="K56" s="34"/>
      <c r="L56" s="34">
        <v>10</v>
      </c>
      <c r="M56" s="35">
        <f>L56*$I$52*$H$21/10000</f>
        <v>0.35</v>
      </c>
      <c r="N56" s="35">
        <f>IF(M56&gt;0,G56*M56,"")</f>
        <v>3.5</v>
      </c>
      <c r="O56" s="46">
        <f>IF(N56="","",$N56/$N$175)</f>
        <v>3.5000000000000001E-3</v>
      </c>
      <c r="P56" s="47"/>
      <c r="Q56" s="48" t="str">
        <f>IF(P56="","",P56*M56)</f>
        <v/>
      </c>
      <c r="R56" s="47"/>
    </row>
    <row r="57" spans="1:19" s="1" customFormat="1" ht="57" outlineLevel="2" x14ac:dyDescent="0.2">
      <c r="A57" s="83" t="str">
        <f>A$52 &amp; " (" &amp; (ROW() - ROW(A$52) - 1) &amp; ")"</f>
        <v>2.4 (4)</v>
      </c>
      <c r="B57" s="31" t="s">
        <v>6</v>
      </c>
      <c r="C57" s="32" t="s">
        <v>186</v>
      </c>
      <c r="D57" s="73"/>
      <c r="E57" s="91"/>
      <c r="F57" s="33"/>
      <c r="G57" s="19" t="str">
        <f t="shared" si="18"/>
        <v>[A]</v>
      </c>
      <c r="H57" s="34"/>
      <c r="I57" s="34"/>
      <c r="J57" s="34"/>
      <c r="K57" s="34"/>
      <c r="L57" s="34"/>
      <c r="M57" s="35"/>
      <c r="N57" s="34" t="str">
        <f t="shared" ref="N57:N58" si="21">IF(M57&gt;0,G57*M57,"")</f>
        <v/>
      </c>
      <c r="O57" s="34" t="str">
        <f>IF(N57="","",$N57/$N$175)</f>
        <v/>
      </c>
      <c r="P57" s="34"/>
      <c r="Q57" s="36"/>
      <c r="R57" s="34"/>
    </row>
    <row r="58" spans="1:19" s="1" customFormat="1" ht="28.5" outlineLevel="2" x14ac:dyDescent="0.2">
      <c r="A58" s="83" t="str">
        <f t="shared" ref="A58:A69" si="22">A$52 &amp; " (" &amp; (ROW() - ROW(A$52) - 1) &amp; ")"</f>
        <v>2.4 (5)</v>
      </c>
      <c r="B58" s="31" t="s">
        <v>6</v>
      </c>
      <c r="C58" s="32" t="s">
        <v>73</v>
      </c>
      <c r="D58" s="73"/>
      <c r="E58" s="91"/>
      <c r="F58" s="33"/>
      <c r="G58" s="19" t="str">
        <f t="shared" si="18"/>
        <v>[A]</v>
      </c>
      <c r="H58" s="34"/>
      <c r="I58" s="34"/>
      <c r="J58" s="34"/>
      <c r="K58" s="34"/>
      <c r="L58" s="34"/>
      <c r="M58" s="35"/>
      <c r="N58" s="34" t="str">
        <f t="shared" si="21"/>
        <v/>
      </c>
      <c r="O58" s="34" t="str">
        <f>IF(N58="","",$N58/$N$175)</f>
        <v/>
      </c>
      <c r="P58" s="34"/>
      <c r="Q58" s="36"/>
      <c r="R58" s="34"/>
    </row>
    <row r="59" spans="1:19" s="1" customFormat="1" ht="99.75" outlineLevel="2" x14ac:dyDescent="0.2">
      <c r="A59" s="83" t="str">
        <f t="shared" si="22"/>
        <v>2.4 (6)</v>
      </c>
      <c r="B59" s="31" t="s">
        <v>6</v>
      </c>
      <c r="C59" s="32" t="s">
        <v>219</v>
      </c>
      <c r="D59" s="73"/>
      <c r="E59" s="91"/>
      <c r="F59" s="33"/>
      <c r="G59" s="19" t="str">
        <f t="shared" si="18"/>
        <v>[A]</v>
      </c>
      <c r="H59" s="34"/>
      <c r="I59" s="34"/>
      <c r="J59" s="34"/>
      <c r="K59" s="34"/>
      <c r="L59" s="34"/>
      <c r="M59" s="35"/>
      <c r="N59" s="34" t="str">
        <f t="shared" ref="N59:N63" si="23">IF(M59&gt;0,G59*M59,"")</f>
        <v/>
      </c>
      <c r="O59" s="34" t="str">
        <f>IF(N59="","",$N59/$N$175)</f>
        <v/>
      </c>
      <c r="P59" s="34"/>
      <c r="Q59" s="36"/>
      <c r="R59" s="34"/>
    </row>
    <row r="60" spans="1:19" s="1" customFormat="1" ht="42.75" outlineLevel="2" x14ac:dyDescent="0.2">
      <c r="A60" s="83" t="str">
        <f t="shared" si="22"/>
        <v>2.4 (7)</v>
      </c>
      <c r="B60" s="31" t="s">
        <v>6</v>
      </c>
      <c r="C60" s="32" t="s">
        <v>220</v>
      </c>
      <c r="D60" s="73"/>
      <c r="E60" s="91"/>
      <c r="F60" s="33"/>
      <c r="G60" s="19" t="str">
        <f t="shared" si="18"/>
        <v>[A]</v>
      </c>
      <c r="H60" s="34"/>
      <c r="I60" s="34"/>
      <c r="J60" s="34"/>
      <c r="K60" s="34"/>
      <c r="L60" s="34"/>
      <c r="M60" s="35"/>
      <c r="N60" s="34" t="str">
        <f t="shared" ref="N60" si="24">IF(M60&gt;0,G60*M60,"")</f>
        <v/>
      </c>
      <c r="O60" s="34" t="str">
        <f>IF(N60="","",$N60/$N$175)</f>
        <v/>
      </c>
      <c r="P60" s="34"/>
      <c r="Q60" s="36"/>
      <c r="R60" s="34"/>
    </row>
    <row r="61" spans="1:19" s="1" customFormat="1" ht="28.5" outlineLevel="2" x14ac:dyDescent="0.2">
      <c r="A61" s="83" t="str">
        <f t="shared" si="22"/>
        <v>2.4 (8)</v>
      </c>
      <c r="B61" s="31" t="s">
        <v>6</v>
      </c>
      <c r="C61" s="32" t="s">
        <v>74</v>
      </c>
      <c r="D61" s="73"/>
      <c r="E61" s="91"/>
      <c r="F61" s="33"/>
      <c r="G61" s="19" t="str">
        <f t="shared" si="18"/>
        <v>[A]</v>
      </c>
      <c r="H61" s="34"/>
      <c r="I61" s="34"/>
      <c r="J61" s="34"/>
      <c r="K61" s="34"/>
      <c r="L61" s="34"/>
      <c r="M61" s="35"/>
      <c r="N61" s="34" t="str">
        <f t="shared" si="23"/>
        <v/>
      </c>
      <c r="O61" s="34" t="str">
        <f>IF(N61="","",$N61/$N$175)</f>
        <v/>
      </c>
      <c r="P61" s="34"/>
      <c r="Q61" s="36"/>
      <c r="R61" s="34"/>
    </row>
    <row r="62" spans="1:19" s="1" customFormat="1" ht="57" outlineLevel="2" x14ac:dyDescent="0.2">
      <c r="A62" s="83" t="str">
        <f t="shared" si="22"/>
        <v>2.4 (9)</v>
      </c>
      <c r="B62" s="31" t="s">
        <v>7</v>
      </c>
      <c r="C62" s="43" t="s">
        <v>77</v>
      </c>
      <c r="D62" s="92"/>
      <c r="E62" s="74"/>
      <c r="F62" s="81" t="s">
        <v>152</v>
      </c>
      <c r="G62" s="19">
        <v>10</v>
      </c>
      <c r="H62" s="34"/>
      <c r="I62" s="34"/>
      <c r="J62" s="34"/>
      <c r="K62" s="34"/>
      <c r="L62" s="34">
        <v>50</v>
      </c>
      <c r="M62" s="35">
        <f>L62*$I$52*$H$21/10000</f>
        <v>1.75</v>
      </c>
      <c r="N62" s="35">
        <f>IF(M62&gt;0,G62*M62,"")</f>
        <v>17.5</v>
      </c>
      <c r="O62" s="46">
        <f>IF(N62="","",$N62/$N$175)</f>
        <v>1.7500000000000002E-2</v>
      </c>
      <c r="P62" s="47"/>
      <c r="Q62" s="48" t="str">
        <f>IF(P62="","",P62*M62)</f>
        <v/>
      </c>
      <c r="R62" s="47"/>
    </row>
    <row r="63" spans="1:19" s="1" customFormat="1" ht="42.75" outlineLevel="2" x14ac:dyDescent="0.2">
      <c r="A63" s="83" t="str">
        <f t="shared" si="22"/>
        <v>2.4 (10)</v>
      </c>
      <c r="B63" s="31" t="s">
        <v>6</v>
      </c>
      <c r="C63" s="32" t="s">
        <v>75</v>
      </c>
      <c r="D63" s="73"/>
      <c r="E63" s="91"/>
      <c r="F63" s="33"/>
      <c r="G63" s="19" t="str">
        <f>IF($B63="[A]",$B63,"Fehler")</f>
        <v>[A]</v>
      </c>
      <c r="H63" s="34"/>
      <c r="I63" s="34"/>
      <c r="J63" s="34"/>
      <c r="K63" s="34"/>
      <c r="L63" s="34"/>
      <c r="M63" s="35"/>
      <c r="N63" s="34" t="str">
        <f t="shared" si="23"/>
        <v/>
      </c>
      <c r="O63" s="34" t="str">
        <f>IF(N63="","",$N63/$N$175)</f>
        <v/>
      </c>
      <c r="P63" s="34"/>
      <c r="Q63" s="36"/>
      <c r="R63" s="34"/>
    </row>
    <row r="64" spans="1:19" s="1" customFormat="1" outlineLevel="2" x14ac:dyDescent="0.2">
      <c r="A64" s="83" t="str">
        <f t="shared" si="22"/>
        <v>2.4 (11)</v>
      </c>
      <c r="B64" s="31" t="s">
        <v>6</v>
      </c>
      <c r="C64" s="32" t="s">
        <v>76</v>
      </c>
      <c r="D64" s="73"/>
      <c r="E64" s="91"/>
      <c r="F64" s="33"/>
      <c r="G64" s="19" t="str">
        <f>IF($B64="[A]",$B64,"Fehler")</f>
        <v>[A]</v>
      </c>
      <c r="H64" s="34"/>
      <c r="I64" s="34"/>
      <c r="J64" s="34"/>
      <c r="K64" s="34"/>
      <c r="L64" s="34"/>
      <c r="M64" s="35"/>
      <c r="N64" s="34" t="str">
        <f t="shared" ref="N64" si="25">IF(M64&gt;0,G64*M64,"")</f>
        <v/>
      </c>
      <c r="O64" s="34" t="str">
        <f>IF(N64="","",$N64/$N$175)</f>
        <v/>
      </c>
      <c r="P64" s="34"/>
      <c r="Q64" s="36"/>
      <c r="R64" s="34"/>
    </row>
    <row r="65" spans="1:19" s="1" customFormat="1" ht="28.5" outlineLevel="2" x14ac:dyDescent="0.2">
      <c r="A65" s="83" t="str">
        <f t="shared" si="22"/>
        <v>2.4 (12)</v>
      </c>
      <c r="B65" s="31" t="s">
        <v>7</v>
      </c>
      <c r="C65" s="43" t="s">
        <v>142</v>
      </c>
      <c r="D65" s="92"/>
      <c r="E65" s="74"/>
      <c r="F65" s="81" t="s">
        <v>116</v>
      </c>
      <c r="G65" s="19">
        <v>10</v>
      </c>
      <c r="H65" s="34"/>
      <c r="I65" s="34"/>
      <c r="J65" s="34"/>
      <c r="K65" s="34"/>
      <c r="L65" s="34">
        <v>10</v>
      </c>
      <c r="M65" s="35">
        <f>L65*$I$52*$H$21/10000</f>
        <v>0.35</v>
      </c>
      <c r="N65" s="35">
        <f>IF(M65&gt;0,G65*M65,"")</f>
        <v>3.5</v>
      </c>
      <c r="O65" s="46">
        <f>IF(N65="","",$N65/$N$175)</f>
        <v>3.5000000000000001E-3</v>
      </c>
      <c r="P65" s="47"/>
      <c r="Q65" s="48" t="str">
        <f>IF(P65="","",P65*M65)</f>
        <v/>
      </c>
      <c r="R65" s="47"/>
    </row>
    <row r="66" spans="1:19" s="1" customFormat="1" ht="42.75" outlineLevel="2" x14ac:dyDescent="0.2">
      <c r="A66" s="83" t="str">
        <f t="shared" si="22"/>
        <v>2.4 (13)</v>
      </c>
      <c r="B66" s="31" t="s">
        <v>6</v>
      </c>
      <c r="C66" s="32" t="s">
        <v>176</v>
      </c>
      <c r="D66" s="73"/>
      <c r="E66" s="91"/>
      <c r="F66" s="33"/>
      <c r="G66" s="19" t="str">
        <f>IF($B66="[A]",$B66,"Fehler")</f>
        <v>[A]</v>
      </c>
      <c r="H66" s="34"/>
      <c r="I66" s="34"/>
      <c r="J66" s="34"/>
      <c r="K66" s="34"/>
      <c r="L66" s="34"/>
      <c r="M66" s="35"/>
      <c r="N66" s="34" t="str">
        <f t="shared" ref="N66:N67" si="26">IF(M66&gt;0,G66*M66,"")</f>
        <v/>
      </c>
      <c r="O66" s="34" t="str">
        <f>IF(N66="","",$N66/$N$175)</f>
        <v/>
      </c>
      <c r="P66" s="34"/>
      <c r="Q66" s="36"/>
      <c r="R66" s="34"/>
    </row>
    <row r="67" spans="1:19" s="1" customFormat="1" ht="28.5" outlineLevel="2" x14ac:dyDescent="0.2">
      <c r="A67" s="83" t="str">
        <f t="shared" si="22"/>
        <v>2.4 (14)</v>
      </c>
      <c r="B67" s="31" t="s">
        <v>6</v>
      </c>
      <c r="C67" s="32" t="s">
        <v>178</v>
      </c>
      <c r="D67" s="73"/>
      <c r="E67" s="91"/>
      <c r="F67" s="33"/>
      <c r="G67" s="19" t="str">
        <f>IF($B67="[A]",$B67,"Fehler")</f>
        <v>[A]</v>
      </c>
      <c r="H67" s="34"/>
      <c r="I67" s="34"/>
      <c r="J67" s="34"/>
      <c r="K67" s="34"/>
      <c r="L67" s="34"/>
      <c r="M67" s="35"/>
      <c r="N67" s="34" t="str">
        <f t="shared" si="26"/>
        <v/>
      </c>
      <c r="O67" s="34" t="str">
        <f>IF(N67="","",$N67/$N$175)</f>
        <v/>
      </c>
      <c r="P67" s="34"/>
      <c r="Q67" s="36"/>
      <c r="R67" s="34"/>
    </row>
    <row r="68" spans="1:19" s="1" customFormat="1" ht="42.75" outlineLevel="2" x14ac:dyDescent="0.2">
      <c r="A68" s="83" t="str">
        <f t="shared" si="22"/>
        <v>2.4 (15)</v>
      </c>
      <c r="B68" s="31" t="s">
        <v>6</v>
      </c>
      <c r="C68" s="32" t="s">
        <v>177</v>
      </c>
      <c r="D68" s="73"/>
      <c r="E68" s="91"/>
      <c r="F68" s="33"/>
      <c r="G68" s="19" t="str">
        <f>IF($B68="[A]",$B68,"Fehler")</f>
        <v>[A]</v>
      </c>
      <c r="H68" s="34"/>
      <c r="I68" s="34"/>
      <c r="J68" s="34"/>
      <c r="K68" s="34"/>
      <c r="L68" s="34"/>
      <c r="M68" s="35"/>
      <c r="N68" s="34" t="str">
        <f t="shared" ref="N68" si="27">IF(M68&gt;0,G68*M68,"")</f>
        <v/>
      </c>
      <c r="O68" s="34" t="str">
        <f>IF(N68="","",$N68/$N$175)</f>
        <v/>
      </c>
      <c r="P68" s="34"/>
      <c r="Q68" s="36"/>
      <c r="R68" s="34"/>
    </row>
    <row r="69" spans="1:19" s="1" customFormat="1" ht="128.25" outlineLevel="2" x14ac:dyDescent="0.2">
      <c r="A69" s="83" t="str">
        <f t="shared" si="22"/>
        <v>2.4 (16)</v>
      </c>
      <c r="B69" s="31" t="s">
        <v>7</v>
      </c>
      <c r="C69" s="43" t="s">
        <v>200</v>
      </c>
      <c r="D69" s="92"/>
      <c r="E69" s="74"/>
      <c r="F69" s="81" t="s">
        <v>207</v>
      </c>
      <c r="G69" s="19">
        <v>10</v>
      </c>
      <c r="H69" s="34"/>
      <c r="I69" s="34"/>
      <c r="J69" s="34"/>
      <c r="K69" s="34"/>
      <c r="L69" s="34">
        <v>30</v>
      </c>
      <c r="M69" s="35">
        <f>L69*$I$52*$H$21/10000</f>
        <v>1.05</v>
      </c>
      <c r="N69" s="35">
        <f>IF(M69&gt;0,G69*M69,"")</f>
        <v>10.5</v>
      </c>
      <c r="O69" s="46">
        <f>IF(N69="","",$N69/$N$175)</f>
        <v>1.0500000000000001E-2</v>
      </c>
      <c r="P69" s="47"/>
      <c r="Q69" s="48" t="str">
        <f>IF(P69="","",P69*M69)</f>
        <v/>
      </c>
      <c r="R69" s="47"/>
    </row>
    <row r="70" spans="1:19" s="1" customFormat="1" ht="14.25" customHeight="1" outlineLevel="1" x14ac:dyDescent="0.2">
      <c r="A70" s="79" t="s">
        <v>26</v>
      </c>
      <c r="B70" s="37"/>
      <c r="C70" s="80" t="s">
        <v>78</v>
      </c>
      <c r="D70" s="89"/>
      <c r="E70" s="90"/>
      <c r="F70" s="38"/>
      <c r="G70" s="39"/>
      <c r="H70" s="40"/>
      <c r="I70" s="40">
        <v>0</v>
      </c>
      <c r="J70" s="40"/>
      <c r="K70" s="40"/>
      <c r="L70" s="40"/>
      <c r="M70" s="41"/>
      <c r="N70" s="40" t="str">
        <f t="shared" ref="N70" si="28">IF(M70&gt;0,G70*M70,"")</f>
        <v/>
      </c>
      <c r="O70" s="40" t="str">
        <f>IF(N70="","",$N70/$N$175)</f>
        <v/>
      </c>
      <c r="P70" s="40"/>
      <c r="Q70" s="42"/>
      <c r="R70" s="40"/>
      <c r="S70" s="14"/>
    </row>
    <row r="71" spans="1:19" s="1" customFormat="1" ht="28.5" outlineLevel="2" x14ac:dyDescent="0.2">
      <c r="A71" s="83" t="str">
        <f t="shared" ref="A71:A73" si="29">A$70 &amp; " (" &amp; (ROW() - ROW(A$70)) &amp; ")"</f>
        <v>2.5 (1)</v>
      </c>
      <c r="B71" s="31" t="s">
        <v>6</v>
      </c>
      <c r="C71" s="32" t="s">
        <v>221</v>
      </c>
      <c r="D71" s="73"/>
      <c r="E71" s="91"/>
      <c r="F71" s="33"/>
      <c r="G71" s="19" t="str">
        <f t="shared" ref="G71:G73" si="30">IF($B71="[A]",$B71,"Fehler")</f>
        <v>[A]</v>
      </c>
      <c r="H71" s="34"/>
      <c r="I71" s="34"/>
      <c r="J71" s="34"/>
      <c r="K71" s="34"/>
      <c r="L71" s="34"/>
      <c r="M71" s="35"/>
      <c r="N71" s="34" t="str">
        <f t="shared" ref="N71:N73" si="31">IF(M71&gt;0,G71*M71,"")</f>
        <v/>
      </c>
      <c r="O71" s="34" t="str">
        <f>IF(N71="","",$N71/$N$175)</f>
        <v/>
      </c>
      <c r="P71" s="34"/>
      <c r="Q71" s="36"/>
      <c r="R71" s="34"/>
    </row>
    <row r="72" spans="1:19" s="1" customFormat="1" ht="28.5" outlineLevel="2" x14ac:dyDescent="0.2">
      <c r="A72" s="83" t="str">
        <f t="shared" si="29"/>
        <v>2.5 (2)</v>
      </c>
      <c r="B72" s="31" t="s">
        <v>6</v>
      </c>
      <c r="C72" s="32" t="s">
        <v>184</v>
      </c>
      <c r="D72" s="73"/>
      <c r="E72" s="91"/>
      <c r="F72" s="33"/>
      <c r="G72" s="19" t="str">
        <f t="shared" si="30"/>
        <v>[A]</v>
      </c>
      <c r="H72" s="34"/>
      <c r="I72" s="34"/>
      <c r="J72" s="34"/>
      <c r="K72" s="34"/>
      <c r="L72" s="34"/>
      <c r="M72" s="35"/>
      <c r="N72" s="34" t="str">
        <f t="shared" ref="N72" si="32">IF(M72&gt;0,G72*M72,"")</f>
        <v/>
      </c>
      <c r="O72" s="34" t="str">
        <f>IF(N72="","",$N72/$N$175)</f>
        <v/>
      </c>
      <c r="P72" s="34"/>
      <c r="Q72" s="36"/>
      <c r="R72" s="34"/>
    </row>
    <row r="73" spans="1:19" s="1" customFormat="1" ht="57" outlineLevel="2" x14ac:dyDescent="0.2">
      <c r="A73" s="83" t="str">
        <f t="shared" si="29"/>
        <v>2.5 (3)</v>
      </c>
      <c r="B73" s="31" t="s">
        <v>6</v>
      </c>
      <c r="C73" s="32" t="s">
        <v>222</v>
      </c>
      <c r="D73" s="73"/>
      <c r="E73" s="91"/>
      <c r="F73" s="33"/>
      <c r="G73" s="19" t="str">
        <f t="shared" si="30"/>
        <v>[A]</v>
      </c>
      <c r="H73" s="34"/>
      <c r="I73" s="34"/>
      <c r="J73" s="34"/>
      <c r="K73" s="34"/>
      <c r="L73" s="34"/>
      <c r="M73" s="35"/>
      <c r="N73" s="34" t="str">
        <f t="shared" si="31"/>
        <v/>
      </c>
      <c r="O73" s="34" t="str">
        <f>IF(N73="","",$N73/$N$175)</f>
        <v/>
      </c>
      <c r="P73" s="34"/>
      <c r="Q73" s="36"/>
      <c r="R73" s="34"/>
    </row>
    <row r="74" spans="1:19" s="1" customFormat="1" ht="14.25" customHeight="1" outlineLevel="1" x14ac:dyDescent="0.2">
      <c r="A74" s="79" t="s">
        <v>45</v>
      </c>
      <c r="B74" s="37"/>
      <c r="C74" s="80" t="s">
        <v>79</v>
      </c>
      <c r="D74" s="89"/>
      <c r="E74" s="90"/>
      <c r="F74" s="38"/>
      <c r="G74" s="39"/>
      <c r="H74" s="40"/>
      <c r="I74" s="40">
        <v>1</v>
      </c>
      <c r="J74" s="40"/>
      <c r="K74" s="40"/>
      <c r="L74" s="40"/>
      <c r="M74" s="41"/>
      <c r="N74" s="40" t="str">
        <f t="shared" ref="N74:N83" si="33">IF(M74&gt;0,G74*M74,"")</f>
        <v/>
      </c>
      <c r="O74" s="40" t="str">
        <f>IF(N74="","",$N74/$N$175)</f>
        <v/>
      </c>
      <c r="P74" s="40"/>
      <c r="Q74" s="42"/>
      <c r="R74" s="40"/>
      <c r="S74" s="14"/>
    </row>
    <row r="75" spans="1:19" s="1" customFormat="1" ht="128.25" outlineLevel="2" x14ac:dyDescent="0.2">
      <c r="A75" s="83" t="str">
        <f>A$74 &amp; " (" &amp; (ROW() - ROW(A$74)) &amp; ")"</f>
        <v>2.6 (1)</v>
      </c>
      <c r="B75" s="31" t="s">
        <v>6</v>
      </c>
      <c r="C75" s="32" t="s">
        <v>223</v>
      </c>
      <c r="D75" s="73"/>
      <c r="E75" s="91"/>
      <c r="F75" s="33"/>
      <c r="G75" s="19" t="str">
        <f t="shared" ref="G75:G78" si="34">IF($B75="[A]",$B75,"Fehler")</f>
        <v>[A]</v>
      </c>
      <c r="H75" s="34"/>
      <c r="I75" s="34"/>
      <c r="J75" s="34"/>
      <c r="K75" s="34"/>
      <c r="L75" s="34"/>
      <c r="M75" s="35"/>
      <c r="N75" s="34" t="str">
        <f t="shared" si="33"/>
        <v/>
      </c>
      <c r="O75" s="34" t="str">
        <f>IF(N75="","",$N75/$N$175)</f>
        <v/>
      </c>
      <c r="P75" s="34"/>
      <c r="Q75" s="36"/>
      <c r="R75" s="34"/>
    </row>
    <row r="76" spans="1:19" s="1" customFormat="1" ht="71.25" outlineLevel="2" x14ac:dyDescent="0.2">
      <c r="A76" s="83" t="str">
        <f t="shared" ref="A76:A79" si="35">A$74 &amp; " (" &amp; (ROW() - ROW(A$74)) &amp; ")"</f>
        <v>2.6 (2)</v>
      </c>
      <c r="B76" s="31" t="s">
        <v>6</v>
      </c>
      <c r="C76" s="32" t="s">
        <v>189</v>
      </c>
      <c r="D76" s="73"/>
      <c r="E76" s="91"/>
      <c r="F76" s="33"/>
      <c r="G76" s="19" t="str">
        <f t="shared" si="34"/>
        <v>[A]</v>
      </c>
      <c r="H76" s="34"/>
      <c r="I76" s="34"/>
      <c r="J76" s="34"/>
      <c r="K76" s="34"/>
      <c r="L76" s="34"/>
      <c r="M76" s="35"/>
      <c r="N76" s="34" t="str">
        <f t="shared" ref="N76" si="36">IF(M76&gt;0,G76*M76,"")</f>
        <v/>
      </c>
      <c r="O76" s="34" t="str">
        <f>IF(N76="","",$N76/$N$175)</f>
        <v/>
      </c>
      <c r="P76" s="34"/>
      <c r="Q76" s="36"/>
      <c r="R76" s="34"/>
    </row>
    <row r="77" spans="1:19" s="1" customFormat="1" ht="57" outlineLevel="2" x14ac:dyDescent="0.2">
      <c r="A77" s="83" t="str">
        <f t="shared" si="35"/>
        <v>2.6 (3)</v>
      </c>
      <c r="B77" s="31" t="s">
        <v>6</v>
      </c>
      <c r="C77" s="32" t="s">
        <v>80</v>
      </c>
      <c r="D77" s="73"/>
      <c r="E77" s="91"/>
      <c r="F77" s="33"/>
      <c r="G77" s="19" t="str">
        <f t="shared" si="34"/>
        <v>[A]</v>
      </c>
      <c r="H77" s="34"/>
      <c r="I77" s="34"/>
      <c r="J77" s="34"/>
      <c r="K77" s="34"/>
      <c r="L77" s="34"/>
      <c r="M77" s="35"/>
      <c r="N77" s="34" t="str">
        <f t="shared" si="33"/>
        <v/>
      </c>
      <c r="O77" s="34" t="str">
        <f>IF(N77="","",$N77/$N$175)</f>
        <v/>
      </c>
      <c r="P77" s="34"/>
      <c r="Q77" s="36"/>
      <c r="R77" s="34"/>
    </row>
    <row r="78" spans="1:19" s="1" customFormat="1" ht="42.75" outlineLevel="2" x14ac:dyDescent="0.2">
      <c r="A78" s="83" t="str">
        <f t="shared" si="35"/>
        <v>2.6 (4)</v>
      </c>
      <c r="B78" s="31" t="s">
        <v>6</v>
      </c>
      <c r="C78" s="32" t="s">
        <v>81</v>
      </c>
      <c r="D78" s="73"/>
      <c r="E78" s="91"/>
      <c r="F78" s="33"/>
      <c r="G78" s="19" t="str">
        <f t="shared" si="34"/>
        <v>[A]</v>
      </c>
      <c r="H78" s="34"/>
      <c r="I78" s="34"/>
      <c r="J78" s="34"/>
      <c r="K78" s="34"/>
      <c r="L78" s="34"/>
      <c r="M78" s="35"/>
      <c r="N78" s="34" t="str">
        <f t="shared" ref="N78:N79" si="37">IF(M78&gt;0,G78*M78,"")</f>
        <v/>
      </c>
      <c r="O78" s="34" t="str">
        <f>IF(N78="","",$N78/$N$175)</f>
        <v/>
      </c>
      <c r="P78" s="34"/>
      <c r="Q78" s="36"/>
      <c r="R78" s="34"/>
    </row>
    <row r="79" spans="1:19" ht="42.75" outlineLevel="2" x14ac:dyDescent="0.2">
      <c r="A79" s="83" t="str">
        <f t="shared" si="35"/>
        <v>2.6 (5)</v>
      </c>
      <c r="B79" s="31" t="s">
        <v>7</v>
      </c>
      <c r="C79" s="32" t="s">
        <v>188</v>
      </c>
      <c r="D79" s="92"/>
      <c r="E79" s="74"/>
      <c r="F79" s="81" t="s">
        <v>116</v>
      </c>
      <c r="G79" s="19">
        <v>10</v>
      </c>
      <c r="H79" s="34"/>
      <c r="I79" s="34"/>
      <c r="J79" s="34"/>
      <c r="K79" s="34"/>
      <c r="L79" s="34">
        <v>100</v>
      </c>
      <c r="M79" s="35">
        <f>L79*$I$74*$H$21/10000</f>
        <v>0.7</v>
      </c>
      <c r="N79" s="35">
        <f t="shared" si="37"/>
        <v>7</v>
      </c>
      <c r="O79" s="46">
        <f>IF(N79="","",$N79/$N$175)</f>
        <v>7.0000000000000001E-3</v>
      </c>
      <c r="P79" s="47"/>
      <c r="Q79" s="48" t="str">
        <f t="shared" ref="Q79" si="38">IF(P79="","",P79*M79)</f>
        <v/>
      </c>
      <c r="R79" s="47"/>
      <c r="S79" s="45"/>
    </row>
    <row r="80" spans="1:19" s="1" customFormat="1" ht="14.25" customHeight="1" outlineLevel="1" x14ac:dyDescent="0.2">
      <c r="A80" s="79" t="s">
        <v>47</v>
      </c>
      <c r="B80" s="37"/>
      <c r="C80" s="80" t="s">
        <v>46</v>
      </c>
      <c r="D80" s="89"/>
      <c r="E80" s="90"/>
      <c r="F80" s="38"/>
      <c r="G80" s="39"/>
      <c r="H80" s="40"/>
      <c r="I80" s="40">
        <v>0</v>
      </c>
      <c r="J80" s="40"/>
      <c r="K80" s="40"/>
      <c r="L80" s="40"/>
      <c r="M80" s="41"/>
      <c r="N80" s="40" t="str">
        <f t="shared" si="33"/>
        <v/>
      </c>
      <c r="O80" s="40" t="str">
        <f>IF(N80="","",$N80/$N$175)</f>
        <v/>
      </c>
      <c r="P80" s="40"/>
      <c r="Q80" s="42"/>
      <c r="R80" s="40"/>
      <c r="S80" s="14"/>
    </row>
    <row r="81" spans="1:19" s="1" customFormat="1" ht="28.5" outlineLevel="2" x14ac:dyDescent="0.2">
      <c r="A81" s="83" t="str">
        <f>A$80 &amp; " (" &amp; (ROW() - ROW(A$80)) &amp; ")"</f>
        <v>2.7 (1)</v>
      </c>
      <c r="B81" s="31" t="s">
        <v>6</v>
      </c>
      <c r="C81" s="32" t="s">
        <v>153</v>
      </c>
      <c r="D81" s="73"/>
      <c r="E81" s="91"/>
      <c r="F81" s="33"/>
      <c r="G81" s="19" t="str">
        <f t="shared" ref="G81:G83" si="39">IF($B81="[A]",$B81,"Fehler")</f>
        <v>[A]</v>
      </c>
      <c r="H81" s="34"/>
      <c r="I81" s="34"/>
      <c r="J81" s="34"/>
      <c r="K81" s="34"/>
      <c r="L81" s="34"/>
      <c r="M81" s="35"/>
      <c r="N81" s="34" t="str">
        <f t="shared" si="33"/>
        <v/>
      </c>
      <c r="O81" s="34" t="str">
        <f>IF(N81="","",$N81/$N$175)</f>
        <v/>
      </c>
      <c r="P81" s="34"/>
      <c r="Q81" s="36"/>
      <c r="R81" s="34"/>
    </row>
    <row r="82" spans="1:19" s="1" customFormat="1" ht="28.5" outlineLevel="2" x14ac:dyDescent="0.2">
      <c r="A82" s="83" t="str">
        <f t="shared" ref="A82:A83" si="40">A$80 &amp; " (" &amp; (ROW() - ROW(A$80)) &amp; ")"</f>
        <v>2.7 (2)</v>
      </c>
      <c r="B82" s="31" t="s">
        <v>6</v>
      </c>
      <c r="C82" s="32" t="s">
        <v>198</v>
      </c>
      <c r="D82" s="73"/>
      <c r="E82" s="91"/>
      <c r="F82" s="33"/>
      <c r="G82" s="19" t="str">
        <f t="shared" si="39"/>
        <v>[A]</v>
      </c>
      <c r="H82" s="34"/>
      <c r="I82" s="34"/>
      <c r="J82" s="34"/>
      <c r="K82" s="34"/>
      <c r="L82" s="34"/>
      <c r="M82" s="35"/>
      <c r="N82" s="34" t="str">
        <f t="shared" ref="N82" si="41">IF(M82&gt;0,G82*M82,"")</f>
        <v/>
      </c>
      <c r="O82" s="34" t="str">
        <f>IF(N82="","",$N82/$N$175)</f>
        <v/>
      </c>
      <c r="P82" s="34"/>
      <c r="Q82" s="36"/>
      <c r="R82" s="34"/>
    </row>
    <row r="83" spans="1:19" s="1" customFormat="1" ht="57" outlineLevel="2" x14ac:dyDescent="0.2">
      <c r="A83" s="83" t="str">
        <f t="shared" si="40"/>
        <v>2.7 (3)</v>
      </c>
      <c r="B83" s="31" t="s">
        <v>6</v>
      </c>
      <c r="C83" s="32" t="s">
        <v>199</v>
      </c>
      <c r="D83" s="73"/>
      <c r="E83" s="91"/>
      <c r="F83" s="33"/>
      <c r="G83" s="19" t="str">
        <f t="shared" si="39"/>
        <v>[A]</v>
      </c>
      <c r="H83" s="34"/>
      <c r="I83" s="34"/>
      <c r="J83" s="34"/>
      <c r="K83" s="34"/>
      <c r="L83" s="34"/>
      <c r="M83" s="35"/>
      <c r="N83" s="34" t="str">
        <f t="shared" si="33"/>
        <v/>
      </c>
      <c r="O83" s="34" t="str">
        <f>IF(N83="","",$N83/$N$175)</f>
        <v/>
      </c>
      <c r="P83" s="34"/>
      <c r="Q83" s="36"/>
      <c r="R83" s="34"/>
    </row>
    <row r="84" spans="1:19" s="1" customFormat="1" ht="14.25" customHeight="1" outlineLevel="1" x14ac:dyDescent="0.2">
      <c r="A84" s="79" t="s">
        <v>83</v>
      </c>
      <c r="B84" s="37"/>
      <c r="C84" s="80" t="s">
        <v>99</v>
      </c>
      <c r="D84" s="89"/>
      <c r="E84" s="90"/>
      <c r="F84" s="38"/>
      <c r="G84" s="39"/>
      <c r="H84" s="40"/>
      <c r="I84" s="40">
        <v>30</v>
      </c>
      <c r="J84" s="40"/>
      <c r="K84" s="40"/>
      <c r="L84" s="40"/>
      <c r="M84" s="41"/>
      <c r="N84" s="40" t="str">
        <f t="shared" ref="N84:N94" si="42">IF(M84&gt;0,G84*M84,"")</f>
        <v/>
      </c>
      <c r="O84" s="40" t="str">
        <f>IF(N84="","",$N84/$N$175)</f>
        <v/>
      </c>
      <c r="P84" s="40"/>
      <c r="Q84" s="42"/>
      <c r="R84" s="40"/>
      <c r="S84" s="14"/>
    </row>
    <row r="85" spans="1:19" s="1" customFormat="1" ht="14.25" customHeight="1" outlineLevel="2" x14ac:dyDescent="0.2">
      <c r="A85" s="82" t="s">
        <v>100</v>
      </c>
      <c r="B85" s="37"/>
      <c r="C85" s="80" t="s">
        <v>101</v>
      </c>
      <c r="D85" s="89"/>
      <c r="E85" s="90"/>
      <c r="F85" s="38"/>
      <c r="G85" s="39"/>
      <c r="H85" s="40"/>
      <c r="I85" s="40"/>
      <c r="J85" s="40">
        <v>20</v>
      </c>
      <c r="K85" s="40"/>
      <c r="L85" s="40"/>
      <c r="M85" s="41"/>
      <c r="N85" s="40" t="str">
        <f t="shared" ref="N85" si="43">IF(M85&gt;0,G85*M85,"")</f>
        <v/>
      </c>
      <c r="O85" s="40" t="str">
        <f>IF(N85="","",$N85/$N$175)</f>
        <v/>
      </c>
      <c r="P85" s="40"/>
      <c r="Q85" s="42"/>
      <c r="R85" s="40"/>
      <c r="S85" s="14"/>
    </row>
    <row r="86" spans="1:19" s="1" customFormat="1" ht="28.5" outlineLevel="3" x14ac:dyDescent="0.2">
      <c r="A86" s="83" t="str">
        <f>A$85 &amp; " (" &amp; (ROW() - ROW(A$85)) &amp; ")"</f>
        <v>2.8.1 (1)</v>
      </c>
      <c r="B86" s="31" t="s">
        <v>6</v>
      </c>
      <c r="C86" s="32" t="s">
        <v>97</v>
      </c>
      <c r="D86" s="73"/>
      <c r="E86" s="91"/>
      <c r="F86" s="33"/>
      <c r="G86" s="19" t="str">
        <f t="shared" ref="G86:G91" si="44">IF($B86="[A]",$B86,"Fehler")</f>
        <v>[A]</v>
      </c>
      <c r="H86" s="34"/>
      <c r="I86" s="34"/>
      <c r="J86" s="34"/>
      <c r="K86" s="34"/>
      <c r="L86" s="34"/>
      <c r="M86" s="35"/>
      <c r="N86" s="34" t="str">
        <f t="shared" si="42"/>
        <v/>
      </c>
      <c r="O86" s="34" t="str">
        <f>IF(N86="","",$N86/$N$175)</f>
        <v/>
      </c>
      <c r="P86" s="34"/>
      <c r="Q86" s="36"/>
      <c r="R86" s="34"/>
    </row>
    <row r="87" spans="1:19" s="1" customFormat="1" outlineLevel="3" x14ac:dyDescent="0.2">
      <c r="A87" s="83" t="str">
        <f t="shared" ref="A87:A93" si="45">A$85 &amp; " (" &amp; (ROW() - ROW(A$85)) &amp; ")"</f>
        <v>2.8.1 (2)</v>
      </c>
      <c r="B87" s="31" t="s">
        <v>6</v>
      </c>
      <c r="C87" s="32" t="s">
        <v>103</v>
      </c>
      <c r="D87" s="73"/>
      <c r="E87" s="91"/>
      <c r="F87" s="33"/>
      <c r="G87" s="19" t="str">
        <f t="shared" si="44"/>
        <v>[A]</v>
      </c>
      <c r="H87" s="34"/>
      <c r="I87" s="34"/>
      <c r="J87" s="34"/>
      <c r="K87" s="34"/>
      <c r="L87" s="34"/>
      <c r="M87" s="35"/>
      <c r="N87" s="34" t="str">
        <f t="shared" si="42"/>
        <v/>
      </c>
      <c r="O87" s="34" t="str">
        <f t="shared" ref="O87" si="46">IF(N87="","",$N87/$N$175)</f>
        <v/>
      </c>
      <c r="P87" s="34"/>
      <c r="Q87" s="36"/>
      <c r="R87" s="34"/>
    </row>
    <row r="88" spans="1:19" ht="28.5" outlineLevel="3" x14ac:dyDescent="0.2">
      <c r="A88" s="83" t="str">
        <f t="shared" si="45"/>
        <v>2.8.1 (3)</v>
      </c>
      <c r="B88" s="31" t="s">
        <v>7</v>
      </c>
      <c r="C88" s="32" t="s">
        <v>102</v>
      </c>
      <c r="D88" s="92"/>
      <c r="E88" s="74"/>
      <c r="F88" s="81" t="s">
        <v>116</v>
      </c>
      <c r="G88" s="19">
        <v>10</v>
      </c>
      <c r="H88" s="34"/>
      <c r="I88" s="34"/>
      <c r="J88" s="34"/>
      <c r="K88" s="34"/>
      <c r="L88" s="34">
        <v>20</v>
      </c>
      <c r="M88" s="35">
        <f>L88*$J$85*$I$84*$H$21/1000000</f>
        <v>0.84</v>
      </c>
      <c r="N88" s="35">
        <f t="shared" ref="N88" si="47">IF(M88&gt;0,G88*M88,"")</f>
        <v>8.4</v>
      </c>
      <c r="O88" s="46">
        <f t="shared" ref="O88" si="48">IF(N88="","",$N88/$N$175)</f>
        <v>8.4000000000000012E-3</v>
      </c>
      <c r="P88" s="47"/>
      <c r="Q88" s="48" t="str">
        <f t="shared" ref="Q88" si="49">IF(P88="","",P88*M88)</f>
        <v/>
      </c>
      <c r="R88" s="47"/>
      <c r="S88" s="45"/>
    </row>
    <row r="89" spans="1:19" s="1" customFormat="1" ht="28.5" outlineLevel="3" x14ac:dyDescent="0.2">
      <c r="A89" s="83" t="str">
        <f t="shared" si="45"/>
        <v>2.8.1 (4)</v>
      </c>
      <c r="B89" s="31" t="s">
        <v>6</v>
      </c>
      <c r="C89" s="32" t="s">
        <v>98</v>
      </c>
      <c r="D89" s="73"/>
      <c r="E89" s="91"/>
      <c r="F89" s="33"/>
      <c r="G89" s="19" t="str">
        <f t="shared" si="44"/>
        <v>[A]</v>
      </c>
      <c r="H89" s="34"/>
      <c r="I89" s="34"/>
      <c r="J89" s="34"/>
      <c r="K89" s="34"/>
      <c r="L89" s="34"/>
      <c r="M89" s="35"/>
      <c r="N89" s="34" t="str">
        <f t="shared" si="42"/>
        <v/>
      </c>
      <c r="O89" s="34" t="str">
        <f t="shared" ref="O89:O120" si="50">IF(N89="","",$N89/$N$175)</f>
        <v/>
      </c>
      <c r="P89" s="34"/>
      <c r="Q89" s="36"/>
      <c r="R89" s="34"/>
    </row>
    <row r="90" spans="1:19" s="1" customFormat="1" ht="28.5" outlineLevel="3" x14ac:dyDescent="0.2">
      <c r="A90" s="83" t="str">
        <f t="shared" si="45"/>
        <v>2.8.1 (5)</v>
      </c>
      <c r="B90" s="31" t="s">
        <v>6</v>
      </c>
      <c r="C90" s="32" t="s">
        <v>104</v>
      </c>
      <c r="D90" s="73"/>
      <c r="E90" s="91"/>
      <c r="F90" s="33"/>
      <c r="G90" s="19" t="str">
        <f t="shared" si="44"/>
        <v>[A]</v>
      </c>
      <c r="H90" s="34"/>
      <c r="I90" s="34"/>
      <c r="J90" s="34"/>
      <c r="K90" s="34"/>
      <c r="L90" s="34"/>
      <c r="M90" s="35"/>
      <c r="N90" s="34" t="str">
        <f t="shared" si="42"/>
        <v/>
      </c>
      <c r="O90" s="34" t="str">
        <f t="shared" si="50"/>
        <v/>
      </c>
      <c r="P90" s="34"/>
      <c r="Q90" s="36"/>
      <c r="R90" s="34"/>
    </row>
    <row r="91" spans="1:19" s="1" customFormat="1" ht="28.5" outlineLevel="3" x14ac:dyDescent="0.2">
      <c r="A91" s="83" t="str">
        <f t="shared" si="45"/>
        <v>2.8.1 (6)</v>
      </c>
      <c r="B91" s="31" t="s">
        <v>6</v>
      </c>
      <c r="C91" s="32" t="s">
        <v>105</v>
      </c>
      <c r="D91" s="73"/>
      <c r="E91" s="91"/>
      <c r="F91" s="33"/>
      <c r="G91" s="19" t="str">
        <f t="shared" si="44"/>
        <v>[A]</v>
      </c>
      <c r="H91" s="34"/>
      <c r="I91" s="34"/>
      <c r="J91" s="34"/>
      <c r="K91" s="34"/>
      <c r="L91" s="34"/>
      <c r="M91" s="35"/>
      <c r="N91" s="34" t="str">
        <f t="shared" ref="N91" si="51">IF(M91&gt;0,G91*M91,"")</f>
        <v/>
      </c>
      <c r="O91" s="34" t="str">
        <f t="shared" si="50"/>
        <v/>
      </c>
      <c r="P91" s="34"/>
      <c r="Q91" s="36"/>
      <c r="R91" s="34"/>
    </row>
    <row r="92" spans="1:19" s="1" customFormat="1" ht="42.75" outlineLevel="3" x14ac:dyDescent="0.2">
      <c r="A92" s="83" t="str">
        <f t="shared" si="45"/>
        <v>2.8.1 (7)</v>
      </c>
      <c r="B92" s="31" t="s">
        <v>6</v>
      </c>
      <c r="C92" s="32" t="s">
        <v>192</v>
      </c>
      <c r="D92" s="73"/>
      <c r="E92" s="91"/>
      <c r="F92" s="33"/>
      <c r="G92" s="19" t="str">
        <f>IF($B92="[A]",$B92,"Fehler")</f>
        <v>[A]</v>
      </c>
      <c r="H92" s="34"/>
      <c r="I92" s="34"/>
      <c r="J92" s="34"/>
      <c r="K92" s="34"/>
      <c r="L92" s="34"/>
      <c r="M92" s="35"/>
      <c r="N92" s="34" t="str">
        <f>IF(M92&gt;0,G92*M92,"")</f>
        <v/>
      </c>
      <c r="O92" s="34" t="str">
        <f t="shared" si="50"/>
        <v/>
      </c>
      <c r="P92" s="34"/>
      <c r="Q92" s="36"/>
      <c r="R92" s="34"/>
    </row>
    <row r="93" spans="1:19" ht="42.75" outlineLevel="3" x14ac:dyDescent="0.2">
      <c r="A93" s="83" t="str">
        <f t="shared" si="45"/>
        <v>2.8.1 (8)</v>
      </c>
      <c r="B93" s="31" t="s">
        <v>7</v>
      </c>
      <c r="C93" s="84" t="s">
        <v>193</v>
      </c>
      <c r="D93" s="92"/>
      <c r="E93" s="74"/>
      <c r="F93" s="81" t="s">
        <v>208</v>
      </c>
      <c r="G93" s="19">
        <v>10</v>
      </c>
      <c r="H93" s="34"/>
      <c r="I93" s="34"/>
      <c r="J93" s="34"/>
      <c r="K93" s="34"/>
      <c r="L93" s="34">
        <v>80</v>
      </c>
      <c r="M93" s="35">
        <f>L93*$J$85*$I$84*$H$21/1000000</f>
        <v>3.36</v>
      </c>
      <c r="N93" s="35">
        <f t="shared" si="42"/>
        <v>33.6</v>
      </c>
      <c r="O93" s="46">
        <f t="shared" si="50"/>
        <v>3.3600000000000005E-2</v>
      </c>
      <c r="P93" s="47"/>
      <c r="Q93" s="48" t="str">
        <f t="shared" ref="Q93" si="52">IF(P93="","",P93*M93)</f>
        <v/>
      </c>
      <c r="R93" s="47"/>
      <c r="S93" s="45"/>
    </row>
    <row r="94" spans="1:19" s="1" customFormat="1" ht="14.25" customHeight="1" outlineLevel="2" x14ac:dyDescent="0.2">
      <c r="A94" s="82" t="s">
        <v>107</v>
      </c>
      <c r="B94" s="37"/>
      <c r="C94" s="80" t="s">
        <v>108</v>
      </c>
      <c r="D94" s="89"/>
      <c r="E94" s="90"/>
      <c r="F94" s="38"/>
      <c r="G94" s="39"/>
      <c r="H94" s="40"/>
      <c r="I94" s="40"/>
      <c r="J94" s="40">
        <v>20</v>
      </c>
      <c r="K94" s="40"/>
      <c r="L94" s="40"/>
      <c r="M94" s="41"/>
      <c r="N94" s="40" t="str">
        <f t="shared" si="42"/>
        <v/>
      </c>
      <c r="O94" s="40" t="str">
        <f t="shared" si="50"/>
        <v/>
      </c>
      <c r="P94" s="40"/>
      <c r="Q94" s="42"/>
      <c r="R94" s="40"/>
      <c r="S94" s="14"/>
    </row>
    <row r="95" spans="1:19" s="1" customFormat="1" ht="28.5" outlineLevel="3" x14ac:dyDescent="0.2">
      <c r="A95" s="83" t="str">
        <f>A$94 &amp; " (" &amp; (ROW() - ROW(A$94)) &amp; ")"</f>
        <v>2.8.2 (1)</v>
      </c>
      <c r="B95" s="31" t="s">
        <v>6</v>
      </c>
      <c r="C95" s="32" t="s">
        <v>109</v>
      </c>
      <c r="D95" s="73"/>
      <c r="E95" s="91"/>
      <c r="F95" s="33"/>
      <c r="G95" s="19" t="str">
        <f t="shared" ref="G95:G96" si="53">IF($B95="[A]",$B95,"Fehler")</f>
        <v>[A]</v>
      </c>
      <c r="H95" s="34"/>
      <c r="I95" s="34"/>
      <c r="J95" s="34"/>
      <c r="K95" s="34"/>
      <c r="L95" s="34"/>
      <c r="M95" s="35"/>
      <c r="N95" s="34" t="str">
        <f t="shared" ref="N95:N96" si="54">IF(M95&gt;0,G95*M95,"")</f>
        <v/>
      </c>
      <c r="O95" s="34" t="str">
        <f t="shared" si="50"/>
        <v/>
      </c>
      <c r="P95" s="34"/>
      <c r="Q95" s="36"/>
      <c r="R95" s="34"/>
    </row>
    <row r="96" spans="1:19" s="1" customFormat="1" ht="42.75" outlineLevel="3" x14ac:dyDescent="0.2">
      <c r="A96" s="83" t="str">
        <f t="shared" ref="A96:A97" si="55">A$94 &amp; " (" &amp; (ROW() - ROW(A$94)) &amp; ")"</f>
        <v>2.8.2 (2)</v>
      </c>
      <c r="B96" s="31" t="s">
        <v>6</v>
      </c>
      <c r="C96" s="32" t="s">
        <v>194</v>
      </c>
      <c r="D96" s="73"/>
      <c r="E96" s="91"/>
      <c r="F96" s="33"/>
      <c r="G96" s="19" t="str">
        <f t="shared" si="53"/>
        <v>[A]</v>
      </c>
      <c r="H96" s="34"/>
      <c r="I96" s="34"/>
      <c r="J96" s="34"/>
      <c r="K96" s="34"/>
      <c r="L96" s="34"/>
      <c r="M96" s="35"/>
      <c r="N96" s="34" t="str">
        <f t="shared" si="54"/>
        <v/>
      </c>
      <c r="O96" s="34" t="str">
        <f t="shared" si="50"/>
        <v/>
      </c>
      <c r="P96" s="34"/>
      <c r="Q96" s="36"/>
      <c r="R96" s="34"/>
    </row>
    <row r="97" spans="1:19" ht="42.75" outlineLevel="3" x14ac:dyDescent="0.2">
      <c r="A97" s="83" t="str">
        <f t="shared" si="55"/>
        <v>2.8.2 (3)</v>
      </c>
      <c r="B97" s="31" t="s">
        <v>7</v>
      </c>
      <c r="C97" s="84" t="s">
        <v>195</v>
      </c>
      <c r="D97" s="92"/>
      <c r="E97" s="74"/>
      <c r="F97" s="81" t="s">
        <v>209</v>
      </c>
      <c r="G97" s="19">
        <v>10</v>
      </c>
      <c r="H97" s="34"/>
      <c r="I97" s="34"/>
      <c r="J97" s="34"/>
      <c r="K97" s="34"/>
      <c r="L97" s="34">
        <v>100</v>
      </c>
      <c r="M97" s="35">
        <f>L97*$J$94*$I$84*$H$21/1000000</f>
        <v>4.2</v>
      </c>
      <c r="N97" s="35">
        <f t="shared" ref="N97:N102" si="56">IF(M97&gt;0,G97*M97,"")</f>
        <v>42</v>
      </c>
      <c r="O97" s="46">
        <f t="shared" si="50"/>
        <v>4.2000000000000003E-2</v>
      </c>
      <c r="P97" s="47"/>
      <c r="Q97" s="48" t="str">
        <f t="shared" ref="Q97" si="57">IF(P97="","",P97*M97)</f>
        <v/>
      </c>
      <c r="R97" s="47"/>
      <c r="S97" s="45"/>
    </row>
    <row r="98" spans="1:19" s="1" customFormat="1" ht="14.25" customHeight="1" outlineLevel="2" x14ac:dyDescent="0.2">
      <c r="A98" s="82" t="s">
        <v>110</v>
      </c>
      <c r="B98" s="37"/>
      <c r="C98" s="80" t="s">
        <v>111</v>
      </c>
      <c r="D98" s="89"/>
      <c r="E98" s="90"/>
      <c r="F98" s="38"/>
      <c r="G98" s="39"/>
      <c r="H98" s="40"/>
      <c r="I98" s="40"/>
      <c r="J98" s="40">
        <v>20</v>
      </c>
      <c r="K98" s="40"/>
      <c r="L98" s="40"/>
      <c r="M98" s="41"/>
      <c r="N98" s="40" t="str">
        <f t="shared" si="56"/>
        <v/>
      </c>
      <c r="O98" s="40" t="str">
        <f t="shared" si="50"/>
        <v/>
      </c>
      <c r="P98" s="40"/>
      <c r="Q98" s="42"/>
      <c r="R98" s="40"/>
      <c r="S98" s="14"/>
    </row>
    <row r="99" spans="1:19" s="1" customFormat="1" ht="28.5" outlineLevel="3" x14ac:dyDescent="0.2">
      <c r="A99" s="83" t="str">
        <f>A$98 &amp; " (" &amp; (ROW() - ROW(A$98)) &amp; ")"</f>
        <v>2.8.3 (1)</v>
      </c>
      <c r="B99" s="31" t="s">
        <v>6</v>
      </c>
      <c r="C99" s="32" t="s">
        <v>112</v>
      </c>
      <c r="D99" s="73"/>
      <c r="E99" s="91"/>
      <c r="F99" s="33"/>
      <c r="G99" s="19" t="str">
        <f t="shared" ref="G99:G103" si="58">IF($B99="[A]",$B99,"Fehler")</f>
        <v>[A]</v>
      </c>
      <c r="H99" s="34"/>
      <c r="I99" s="34"/>
      <c r="J99" s="34"/>
      <c r="K99" s="34"/>
      <c r="L99" s="34"/>
      <c r="M99" s="35"/>
      <c r="N99" s="34" t="str">
        <f t="shared" si="56"/>
        <v/>
      </c>
      <c r="O99" s="34" t="str">
        <f t="shared" si="50"/>
        <v/>
      </c>
      <c r="P99" s="34"/>
      <c r="Q99" s="36"/>
      <c r="R99" s="34"/>
    </row>
    <row r="100" spans="1:19" s="1" customFormat="1" ht="28.5" outlineLevel="3" x14ac:dyDescent="0.2">
      <c r="A100" s="83" t="str">
        <f t="shared" ref="A100:A104" si="59">A$98 &amp; " (" &amp; (ROW() - ROW(A$98)) &amp; ")"</f>
        <v>2.8.3 (2)</v>
      </c>
      <c r="B100" s="31" t="s">
        <v>6</v>
      </c>
      <c r="C100" s="32" t="s">
        <v>196</v>
      </c>
      <c r="D100" s="73"/>
      <c r="E100" s="91"/>
      <c r="F100" s="33"/>
      <c r="G100" s="19" t="str">
        <f t="shared" si="58"/>
        <v>[A]</v>
      </c>
      <c r="H100" s="34"/>
      <c r="I100" s="34"/>
      <c r="J100" s="34"/>
      <c r="K100" s="34"/>
      <c r="L100" s="34"/>
      <c r="M100" s="35"/>
      <c r="N100" s="34" t="str">
        <f t="shared" ref="N100" si="60">IF(M100&gt;0,G100*M100,"")</f>
        <v/>
      </c>
      <c r="O100" s="34" t="str">
        <f t="shared" si="50"/>
        <v/>
      </c>
      <c r="P100" s="34"/>
      <c r="Q100" s="36"/>
      <c r="R100" s="34"/>
    </row>
    <row r="101" spans="1:19" ht="28.5" outlineLevel="3" x14ac:dyDescent="0.2">
      <c r="A101" s="83" t="str">
        <f t="shared" si="59"/>
        <v>2.8.3 (3)</v>
      </c>
      <c r="B101" s="31" t="s">
        <v>7</v>
      </c>
      <c r="C101" s="84" t="s">
        <v>197</v>
      </c>
      <c r="D101" s="92"/>
      <c r="E101" s="74"/>
      <c r="F101" s="81" t="s">
        <v>224</v>
      </c>
      <c r="G101" s="19">
        <v>10</v>
      </c>
      <c r="H101" s="34"/>
      <c r="I101" s="34"/>
      <c r="J101" s="34"/>
      <c r="K101" s="34"/>
      <c r="L101" s="34">
        <v>50</v>
      </c>
      <c r="M101" s="35">
        <f>L101*$J$98*$I$84*$H$21/1000000</f>
        <v>2.1</v>
      </c>
      <c r="N101" s="35">
        <f t="shared" si="56"/>
        <v>21</v>
      </c>
      <c r="O101" s="46">
        <f t="shared" si="50"/>
        <v>2.1000000000000001E-2</v>
      </c>
      <c r="P101" s="47"/>
      <c r="Q101" s="48" t="str">
        <f t="shared" ref="Q101" si="61">IF(P101="","",P101*M101)</f>
        <v/>
      </c>
      <c r="R101" s="47"/>
      <c r="S101" s="45"/>
    </row>
    <row r="102" spans="1:19" s="1" customFormat="1" ht="28.5" outlineLevel="3" x14ac:dyDescent="0.2">
      <c r="A102" s="83" t="str">
        <f t="shared" si="59"/>
        <v>2.8.3 (4)</v>
      </c>
      <c r="B102" s="31" t="s">
        <v>6</v>
      </c>
      <c r="C102" s="32" t="s">
        <v>114</v>
      </c>
      <c r="D102" s="73"/>
      <c r="E102" s="91"/>
      <c r="F102" s="33"/>
      <c r="G102" s="19" t="str">
        <f t="shared" si="58"/>
        <v>[A]</v>
      </c>
      <c r="H102" s="34"/>
      <c r="I102" s="34"/>
      <c r="J102" s="34"/>
      <c r="K102" s="34"/>
      <c r="L102" s="34"/>
      <c r="M102" s="35"/>
      <c r="N102" s="34" t="str">
        <f t="shared" si="56"/>
        <v/>
      </c>
      <c r="O102" s="34" t="str">
        <f t="shared" si="50"/>
        <v/>
      </c>
      <c r="P102" s="34"/>
      <c r="Q102" s="36"/>
      <c r="R102" s="34"/>
    </row>
    <row r="103" spans="1:19" s="1" customFormat="1" ht="28.5" outlineLevel="3" x14ac:dyDescent="0.2">
      <c r="A103" s="83" t="str">
        <f t="shared" si="59"/>
        <v>2.8.3 (5)</v>
      </c>
      <c r="B103" s="31" t="s">
        <v>6</v>
      </c>
      <c r="C103" s="32" t="s">
        <v>113</v>
      </c>
      <c r="D103" s="73"/>
      <c r="E103" s="91"/>
      <c r="F103" s="33"/>
      <c r="G103" s="19" t="str">
        <f t="shared" si="58"/>
        <v>[A]</v>
      </c>
      <c r="H103" s="34"/>
      <c r="I103" s="34"/>
      <c r="J103" s="34"/>
      <c r="K103" s="34"/>
      <c r="L103" s="34"/>
      <c r="M103" s="35"/>
      <c r="N103" s="34" t="str">
        <f t="shared" ref="N103" si="62">IF(M103&gt;0,G103*M103,"")</f>
        <v/>
      </c>
      <c r="O103" s="34" t="str">
        <f t="shared" si="50"/>
        <v/>
      </c>
      <c r="P103" s="34"/>
      <c r="Q103" s="36"/>
      <c r="R103" s="34"/>
    </row>
    <row r="104" spans="1:19" ht="42.75" outlineLevel="3" x14ac:dyDescent="0.2">
      <c r="A104" s="83" t="str">
        <f t="shared" si="59"/>
        <v>2.8.3 (6)</v>
      </c>
      <c r="B104" s="31" t="s">
        <v>7</v>
      </c>
      <c r="C104" s="84" t="s">
        <v>115</v>
      </c>
      <c r="D104" s="92"/>
      <c r="E104" s="74"/>
      <c r="F104" s="81" t="s">
        <v>116</v>
      </c>
      <c r="G104" s="19">
        <v>10</v>
      </c>
      <c r="H104" s="34"/>
      <c r="I104" s="34"/>
      <c r="J104" s="34"/>
      <c r="K104" s="34"/>
      <c r="L104" s="34">
        <v>50</v>
      </c>
      <c r="M104" s="35">
        <f>L104*$J$98*$I$84*$H$21/1000000</f>
        <v>2.1</v>
      </c>
      <c r="N104" s="35">
        <f t="shared" ref="N104:N110" si="63">IF(M104&gt;0,G104*M104,"")</f>
        <v>21</v>
      </c>
      <c r="O104" s="46">
        <f t="shared" si="50"/>
        <v>2.1000000000000001E-2</v>
      </c>
      <c r="P104" s="47"/>
      <c r="Q104" s="48" t="str">
        <f t="shared" ref="Q104" si="64">IF(P104="","",P104*M104)</f>
        <v/>
      </c>
      <c r="R104" s="47"/>
      <c r="S104" s="45"/>
    </row>
    <row r="105" spans="1:19" s="1" customFormat="1" ht="14.25" customHeight="1" outlineLevel="2" x14ac:dyDescent="0.2">
      <c r="A105" s="82" t="s">
        <v>117</v>
      </c>
      <c r="B105" s="37"/>
      <c r="C105" s="80" t="s">
        <v>118</v>
      </c>
      <c r="D105" s="89"/>
      <c r="E105" s="90"/>
      <c r="F105" s="38"/>
      <c r="G105" s="39"/>
      <c r="H105" s="40"/>
      <c r="I105" s="40"/>
      <c r="J105" s="40">
        <v>20</v>
      </c>
      <c r="K105" s="40"/>
      <c r="L105" s="40"/>
      <c r="M105" s="41"/>
      <c r="N105" s="40" t="str">
        <f t="shared" si="63"/>
        <v/>
      </c>
      <c r="O105" s="40" t="str">
        <f t="shared" si="50"/>
        <v/>
      </c>
      <c r="P105" s="40"/>
      <c r="Q105" s="42"/>
      <c r="R105" s="40"/>
      <c r="S105" s="14"/>
    </row>
    <row r="106" spans="1:19" s="1" customFormat="1" ht="28.5" outlineLevel="3" x14ac:dyDescent="0.2">
      <c r="A106" s="83" t="str">
        <f>A$105 &amp; " (" &amp; (ROW() - ROW(A$105)) &amp; ")"</f>
        <v>2.8.4 (1)</v>
      </c>
      <c r="B106" s="31" t="s">
        <v>6</v>
      </c>
      <c r="C106" s="32" t="s">
        <v>119</v>
      </c>
      <c r="D106" s="73"/>
      <c r="E106" s="91"/>
      <c r="F106" s="33"/>
      <c r="G106" s="19" t="str">
        <f t="shared" ref="G106:G110" si="65">IF($B106="[A]",$B106,"Fehler")</f>
        <v>[A]</v>
      </c>
      <c r="H106" s="34"/>
      <c r="I106" s="34"/>
      <c r="J106" s="34"/>
      <c r="K106" s="34"/>
      <c r="L106" s="34"/>
      <c r="M106" s="35"/>
      <c r="N106" s="34" t="str">
        <f t="shared" si="63"/>
        <v/>
      </c>
      <c r="O106" s="34" t="str">
        <f t="shared" si="50"/>
        <v/>
      </c>
      <c r="P106" s="34"/>
      <c r="Q106" s="36"/>
      <c r="R106" s="34"/>
    </row>
    <row r="107" spans="1:19" s="1" customFormat="1" ht="28.5" outlineLevel="3" x14ac:dyDescent="0.2">
      <c r="A107" s="83" t="str">
        <f t="shared" ref="A107:A111" si="66">A$105 &amp; " (" &amp; (ROW() - ROW(A$105)) &amp; ")"</f>
        <v>2.8.4 (2)</v>
      </c>
      <c r="B107" s="31" t="s">
        <v>6</v>
      </c>
      <c r="C107" s="32" t="s">
        <v>120</v>
      </c>
      <c r="D107" s="73"/>
      <c r="E107" s="91"/>
      <c r="F107" s="33"/>
      <c r="G107" s="19" t="str">
        <f t="shared" si="65"/>
        <v>[A]</v>
      </c>
      <c r="H107" s="34"/>
      <c r="I107" s="34"/>
      <c r="J107" s="34"/>
      <c r="K107" s="34"/>
      <c r="L107" s="34"/>
      <c r="M107" s="35"/>
      <c r="N107" s="34" t="str">
        <f t="shared" si="63"/>
        <v/>
      </c>
      <c r="O107" s="34" t="str">
        <f t="shared" si="50"/>
        <v/>
      </c>
      <c r="P107" s="34"/>
      <c r="Q107" s="36"/>
      <c r="R107" s="34"/>
    </row>
    <row r="108" spans="1:19" ht="28.5" outlineLevel="3" x14ac:dyDescent="0.2">
      <c r="A108" s="83" t="str">
        <f t="shared" si="66"/>
        <v>2.8.4 (3)</v>
      </c>
      <c r="B108" s="31" t="s">
        <v>7</v>
      </c>
      <c r="C108" s="84" t="s">
        <v>121</v>
      </c>
      <c r="D108" s="92"/>
      <c r="E108" s="74"/>
      <c r="F108" s="81" t="s">
        <v>116</v>
      </c>
      <c r="G108" s="19">
        <v>10</v>
      </c>
      <c r="H108" s="34"/>
      <c r="I108" s="34"/>
      <c r="J108" s="34"/>
      <c r="K108" s="34"/>
      <c r="L108" s="34">
        <v>50</v>
      </c>
      <c r="M108" s="35">
        <f>L108*$J$105*$I$84*$H$21/1000000</f>
        <v>2.1</v>
      </c>
      <c r="N108" s="35">
        <f t="shared" si="63"/>
        <v>21</v>
      </c>
      <c r="O108" s="46">
        <f t="shared" si="50"/>
        <v>2.1000000000000001E-2</v>
      </c>
      <c r="P108" s="47"/>
      <c r="Q108" s="48" t="str">
        <f t="shared" ref="Q108" si="67">IF(P108="","",P108*M108)</f>
        <v/>
      </c>
      <c r="R108" s="47"/>
      <c r="S108" s="45"/>
    </row>
    <row r="109" spans="1:19" s="1" customFormat="1" ht="43.5" customHeight="1" outlineLevel="3" x14ac:dyDescent="0.2">
      <c r="A109" s="83" t="str">
        <f t="shared" si="66"/>
        <v>2.8.4 (4)</v>
      </c>
      <c r="B109" s="31" t="s">
        <v>6</v>
      </c>
      <c r="C109" s="32" t="s">
        <v>122</v>
      </c>
      <c r="D109" s="73"/>
      <c r="E109" s="91"/>
      <c r="F109" s="33"/>
      <c r="G109" s="19" t="str">
        <f t="shared" si="65"/>
        <v>[A]</v>
      </c>
      <c r="H109" s="34"/>
      <c r="I109" s="34"/>
      <c r="J109" s="34"/>
      <c r="K109" s="34"/>
      <c r="L109" s="34"/>
      <c r="M109" s="35"/>
      <c r="N109" s="34" t="str">
        <f t="shared" si="63"/>
        <v/>
      </c>
      <c r="O109" s="34" t="str">
        <f t="shared" si="50"/>
        <v/>
      </c>
      <c r="P109" s="34"/>
      <c r="Q109" s="36"/>
      <c r="R109" s="34"/>
    </row>
    <row r="110" spans="1:19" s="1" customFormat="1" outlineLevel="3" x14ac:dyDescent="0.2">
      <c r="A110" s="83" t="str">
        <f t="shared" si="66"/>
        <v>2.8.4 (5)</v>
      </c>
      <c r="B110" s="31" t="s">
        <v>6</v>
      </c>
      <c r="C110" s="32" t="s">
        <v>123</v>
      </c>
      <c r="D110" s="73"/>
      <c r="E110" s="91"/>
      <c r="F110" s="33"/>
      <c r="G110" s="19" t="str">
        <f t="shared" si="65"/>
        <v>[A]</v>
      </c>
      <c r="H110" s="34"/>
      <c r="I110" s="34"/>
      <c r="J110" s="34"/>
      <c r="K110" s="34"/>
      <c r="L110" s="34"/>
      <c r="M110" s="35"/>
      <c r="N110" s="34" t="str">
        <f t="shared" si="63"/>
        <v/>
      </c>
      <c r="O110" s="34" t="str">
        <f t="shared" si="50"/>
        <v/>
      </c>
      <c r="P110" s="34"/>
      <c r="Q110" s="36"/>
      <c r="R110" s="34"/>
    </row>
    <row r="111" spans="1:19" ht="28.5" outlineLevel="3" x14ac:dyDescent="0.2">
      <c r="A111" s="83" t="str">
        <f t="shared" si="66"/>
        <v>2.8.4 (6)</v>
      </c>
      <c r="B111" s="31" t="s">
        <v>7</v>
      </c>
      <c r="C111" s="84" t="s">
        <v>124</v>
      </c>
      <c r="D111" s="92"/>
      <c r="E111" s="74"/>
      <c r="F111" s="81" t="s">
        <v>116</v>
      </c>
      <c r="G111" s="19">
        <v>10</v>
      </c>
      <c r="H111" s="34"/>
      <c r="I111" s="34"/>
      <c r="J111" s="34"/>
      <c r="K111" s="34"/>
      <c r="L111" s="34">
        <v>50</v>
      </c>
      <c r="M111" s="35">
        <f>L111*$J$105*$I$84*$H$21/1000000</f>
        <v>2.1</v>
      </c>
      <c r="N111" s="35">
        <f t="shared" ref="N111:N117" si="68">IF(M111&gt;0,G111*M111,"")</f>
        <v>21</v>
      </c>
      <c r="O111" s="46">
        <f t="shared" si="50"/>
        <v>2.1000000000000001E-2</v>
      </c>
      <c r="P111" s="47"/>
      <c r="Q111" s="48" t="str">
        <f t="shared" ref="Q111" si="69">IF(P111="","",P111*M111)</f>
        <v/>
      </c>
      <c r="R111" s="47"/>
      <c r="S111" s="45"/>
    </row>
    <row r="112" spans="1:19" s="1" customFormat="1" ht="14.25" customHeight="1" outlineLevel="2" x14ac:dyDescent="0.2">
      <c r="A112" s="82" t="s">
        <v>125</v>
      </c>
      <c r="B112" s="37"/>
      <c r="C112" s="80" t="s">
        <v>126</v>
      </c>
      <c r="D112" s="89"/>
      <c r="E112" s="90"/>
      <c r="F112" s="38"/>
      <c r="G112" s="39"/>
      <c r="H112" s="40"/>
      <c r="I112" s="40"/>
      <c r="J112" s="40">
        <v>20</v>
      </c>
      <c r="K112" s="40"/>
      <c r="L112" s="40"/>
      <c r="M112" s="41"/>
      <c r="N112" s="40" t="str">
        <f t="shared" si="68"/>
        <v/>
      </c>
      <c r="O112" s="40" t="str">
        <f t="shared" si="50"/>
        <v/>
      </c>
      <c r="P112" s="40"/>
      <c r="Q112" s="42"/>
      <c r="R112" s="40"/>
      <c r="S112" s="14"/>
    </row>
    <row r="113" spans="1:19" s="1" customFormat="1" ht="28.5" outlineLevel="3" x14ac:dyDescent="0.2">
      <c r="A113" s="83" t="str">
        <f>A$112 &amp; " (" &amp; (ROW() - ROW(A$112)) &amp; ")"</f>
        <v>2.8.5 (1)</v>
      </c>
      <c r="B113" s="31" t="s">
        <v>6</v>
      </c>
      <c r="C113" s="32" t="s">
        <v>127</v>
      </c>
      <c r="D113" s="73"/>
      <c r="E113" s="91"/>
      <c r="F113" s="33"/>
      <c r="G113" s="19" t="str">
        <f t="shared" ref="G113:G118" si="70">IF($B113="[A]",$B113,"Fehler")</f>
        <v>[A]</v>
      </c>
      <c r="H113" s="34"/>
      <c r="I113" s="34"/>
      <c r="J113" s="34"/>
      <c r="K113" s="34"/>
      <c r="L113" s="34"/>
      <c r="M113" s="35"/>
      <c r="N113" s="34" t="str">
        <f t="shared" si="68"/>
        <v/>
      </c>
      <c r="O113" s="34" t="str">
        <f t="shared" si="50"/>
        <v/>
      </c>
      <c r="P113" s="34"/>
      <c r="Q113" s="36"/>
      <c r="R113" s="34"/>
    </row>
    <row r="114" spans="1:19" s="1" customFormat="1" ht="28.5" outlineLevel="3" x14ac:dyDescent="0.2">
      <c r="A114" s="83" t="str">
        <f t="shared" ref="A114:A119" si="71">A$112 &amp; " (" &amp; (ROW() - ROW(A$112)) &amp; ")"</f>
        <v>2.8.5 (2)</v>
      </c>
      <c r="B114" s="31" t="s">
        <v>6</v>
      </c>
      <c r="C114" s="32" t="s">
        <v>128</v>
      </c>
      <c r="D114" s="73"/>
      <c r="E114" s="91"/>
      <c r="F114" s="33"/>
      <c r="G114" s="19" t="str">
        <f t="shared" si="70"/>
        <v>[A]</v>
      </c>
      <c r="H114" s="34"/>
      <c r="I114" s="34"/>
      <c r="J114" s="34"/>
      <c r="K114" s="34"/>
      <c r="L114" s="34"/>
      <c r="M114" s="35"/>
      <c r="N114" s="34" t="str">
        <f t="shared" si="68"/>
        <v/>
      </c>
      <c r="O114" s="34" t="str">
        <f t="shared" si="50"/>
        <v/>
      </c>
      <c r="P114" s="34"/>
      <c r="Q114" s="36"/>
      <c r="R114" s="34"/>
    </row>
    <row r="115" spans="1:19" ht="28.5" outlineLevel="3" x14ac:dyDescent="0.2">
      <c r="A115" s="83" t="str">
        <f t="shared" si="71"/>
        <v>2.8.5 (3)</v>
      </c>
      <c r="B115" s="31" t="s">
        <v>7</v>
      </c>
      <c r="C115" s="84" t="s">
        <v>130</v>
      </c>
      <c r="D115" s="92"/>
      <c r="E115" s="74"/>
      <c r="F115" s="81" t="s">
        <v>116</v>
      </c>
      <c r="G115" s="19">
        <v>10</v>
      </c>
      <c r="H115" s="34"/>
      <c r="I115" s="34"/>
      <c r="J115" s="34"/>
      <c r="K115" s="34"/>
      <c r="L115" s="34">
        <v>40</v>
      </c>
      <c r="M115" s="35">
        <f>L115*$J$112*$I$84*$H$21/1000000</f>
        <v>1.68</v>
      </c>
      <c r="N115" s="35">
        <f t="shared" si="68"/>
        <v>16.8</v>
      </c>
      <c r="O115" s="46">
        <f t="shared" si="50"/>
        <v>1.6800000000000002E-2</v>
      </c>
      <c r="P115" s="47"/>
      <c r="Q115" s="48" t="str">
        <f t="shared" ref="Q115" si="72">IF(P115="","",P115*M115)</f>
        <v/>
      </c>
      <c r="R115" s="47"/>
      <c r="S115" s="45"/>
    </row>
    <row r="116" spans="1:19" s="1" customFormat="1" ht="28.5" outlineLevel="3" x14ac:dyDescent="0.2">
      <c r="A116" s="83" t="str">
        <f t="shared" si="71"/>
        <v>2.8.5 (4)</v>
      </c>
      <c r="B116" s="31" t="s">
        <v>6</v>
      </c>
      <c r="C116" s="32" t="s">
        <v>129</v>
      </c>
      <c r="D116" s="73"/>
      <c r="E116" s="91"/>
      <c r="F116" s="33"/>
      <c r="G116" s="19" t="str">
        <f t="shared" si="70"/>
        <v>[A]</v>
      </c>
      <c r="H116" s="34"/>
      <c r="I116" s="34"/>
      <c r="J116" s="34"/>
      <c r="K116" s="34"/>
      <c r="L116" s="34"/>
      <c r="M116" s="35"/>
      <c r="N116" s="34" t="str">
        <f t="shared" si="68"/>
        <v/>
      </c>
      <c r="O116" s="34" t="str">
        <f t="shared" si="50"/>
        <v/>
      </c>
      <c r="P116" s="34"/>
      <c r="Q116" s="36"/>
      <c r="R116" s="34"/>
    </row>
    <row r="117" spans="1:19" s="1" customFormat="1" outlineLevel="3" x14ac:dyDescent="0.2">
      <c r="A117" s="83" t="str">
        <f t="shared" si="71"/>
        <v>2.8.5 (5)</v>
      </c>
      <c r="B117" s="31" t="s">
        <v>6</v>
      </c>
      <c r="C117" s="32" t="s">
        <v>132</v>
      </c>
      <c r="D117" s="73"/>
      <c r="E117" s="91"/>
      <c r="F117" s="33"/>
      <c r="G117" s="19" t="str">
        <f t="shared" si="70"/>
        <v>[A]</v>
      </c>
      <c r="H117" s="34"/>
      <c r="I117" s="34"/>
      <c r="J117" s="34"/>
      <c r="K117" s="34"/>
      <c r="L117" s="34"/>
      <c r="M117" s="35"/>
      <c r="N117" s="34" t="str">
        <f t="shared" si="68"/>
        <v/>
      </c>
      <c r="O117" s="34" t="str">
        <f t="shared" si="50"/>
        <v/>
      </c>
      <c r="P117" s="34"/>
      <c r="Q117" s="36"/>
      <c r="R117" s="34"/>
    </row>
    <row r="118" spans="1:19" s="1" customFormat="1" outlineLevel="3" x14ac:dyDescent="0.2">
      <c r="A118" s="83" t="str">
        <f t="shared" si="71"/>
        <v>2.8.5 (6)</v>
      </c>
      <c r="B118" s="31" t="s">
        <v>6</v>
      </c>
      <c r="C118" s="32" t="s">
        <v>131</v>
      </c>
      <c r="D118" s="73"/>
      <c r="E118" s="91"/>
      <c r="F118" s="33"/>
      <c r="G118" s="19" t="str">
        <f t="shared" si="70"/>
        <v>[A]</v>
      </c>
      <c r="H118" s="34"/>
      <c r="I118" s="34"/>
      <c r="J118" s="34"/>
      <c r="K118" s="34"/>
      <c r="L118" s="34"/>
      <c r="M118" s="35"/>
      <c r="N118" s="34" t="str">
        <f t="shared" ref="N118" si="73">IF(M118&gt;0,G118*M118,"")</f>
        <v/>
      </c>
      <c r="O118" s="34" t="str">
        <f t="shared" si="50"/>
        <v/>
      </c>
      <c r="P118" s="34"/>
      <c r="Q118" s="36"/>
      <c r="R118" s="34"/>
    </row>
    <row r="119" spans="1:19" ht="42.75" outlineLevel="3" x14ac:dyDescent="0.2">
      <c r="A119" s="83" t="str">
        <f t="shared" si="71"/>
        <v>2.8.5 (7)</v>
      </c>
      <c r="B119" s="31" t="s">
        <v>7</v>
      </c>
      <c r="C119" s="84" t="s">
        <v>133</v>
      </c>
      <c r="D119" s="92"/>
      <c r="E119" s="74"/>
      <c r="F119" s="81" t="s">
        <v>116</v>
      </c>
      <c r="G119" s="19">
        <v>10</v>
      </c>
      <c r="H119" s="34"/>
      <c r="I119" s="34"/>
      <c r="J119" s="34"/>
      <c r="K119" s="34"/>
      <c r="L119" s="34">
        <v>60</v>
      </c>
      <c r="M119" s="35">
        <f>L119*$J$112*$I$84*$H$21/1000000</f>
        <v>2.52</v>
      </c>
      <c r="N119" s="35">
        <f t="shared" ref="N119" si="74">IF(M119&gt;0,G119*M119,"")</f>
        <v>25.2</v>
      </c>
      <c r="O119" s="46">
        <f t="shared" si="50"/>
        <v>2.52E-2</v>
      </c>
      <c r="P119" s="47"/>
      <c r="Q119" s="48" t="str">
        <f t="shared" ref="Q119" si="75">IF(P119="","",P119*M119)</f>
        <v/>
      </c>
      <c r="R119" s="47"/>
      <c r="S119" s="45"/>
    </row>
    <row r="120" spans="1:19" s="1" customFormat="1" ht="14.25" customHeight="1" outlineLevel="1" x14ac:dyDescent="0.2">
      <c r="A120" s="79" t="s">
        <v>106</v>
      </c>
      <c r="B120" s="37"/>
      <c r="C120" s="80" t="s">
        <v>82</v>
      </c>
      <c r="D120" s="89"/>
      <c r="E120" s="90"/>
      <c r="F120" s="38"/>
      <c r="G120" s="39"/>
      <c r="H120" s="40"/>
      <c r="I120" s="40">
        <v>25</v>
      </c>
      <c r="J120" s="40"/>
      <c r="K120" s="40"/>
      <c r="L120" s="40"/>
      <c r="M120" s="41"/>
      <c r="N120" s="40" t="str">
        <f t="shared" ref="N120:N131" si="76">IF(M120&gt;0,G120*M120,"")</f>
        <v/>
      </c>
      <c r="O120" s="40" t="str">
        <f t="shared" si="50"/>
        <v/>
      </c>
      <c r="P120" s="40"/>
      <c r="Q120" s="42"/>
      <c r="R120" s="40"/>
      <c r="S120" s="14"/>
    </row>
    <row r="121" spans="1:19" s="1" customFormat="1" ht="57" outlineLevel="2" x14ac:dyDescent="0.2">
      <c r="A121" s="83" t="str">
        <f>A$120 &amp; " (" &amp; (ROW() - ROW(A$120)) &amp; ")"</f>
        <v>2.9 (1)</v>
      </c>
      <c r="B121" s="31" t="s">
        <v>6</v>
      </c>
      <c r="C121" s="32" t="s">
        <v>84</v>
      </c>
      <c r="D121" s="73"/>
      <c r="E121" s="91"/>
      <c r="F121" s="33"/>
      <c r="G121" s="19" t="str">
        <f>IF($B121="[A]",$B121,"Fehler")</f>
        <v>[A]</v>
      </c>
      <c r="H121" s="34"/>
      <c r="I121" s="34"/>
      <c r="J121" s="34"/>
      <c r="K121" s="34"/>
      <c r="L121" s="34"/>
      <c r="M121" s="35"/>
      <c r="N121" s="34" t="str">
        <f t="shared" si="76"/>
        <v/>
      </c>
      <c r="O121" s="34" t="str">
        <f>IF(N121="","",$N121/$N$175)</f>
        <v/>
      </c>
      <c r="P121" s="34"/>
      <c r="Q121" s="36"/>
      <c r="R121" s="34"/>
    </row>
    <row r="122" spans="1:19" s="1" customFormat="1" ht="57" outlineLevel="2" x14ac:dyDescent="0.2">
      <c r="A122" s="83" t="str">
        <f>A$120 &amp; " (" &amp; (ROW() - ROW(A$120)) &amp; ")"</f>
        <v>2.9 (2)</v>
      </c>
      <c r="B122" s="31" t="s">
        <v>6</v>
      </c>
      <c r="C122" s="32" t="s">
        <v>138</v>
      </c>
      <c r="D122" s="73"/>
      <c r="E122" s="91"/>
      <c r="F122" s="33"/>
      <c r="G122" s="19" t="str">
        <f>IF($B122="[A]",$B122,"Fehler")</f>
        <v>[A]</v>
      </c>
      <c r="H122" s="34"/>
      <c r="I122" s="34"/>
      <c r="J122" s="34"/>
      <c r="K122" s="34"/>
      <c r="L122" s="34"/>
      <c r="M122" s="35"/>
      <c r="N122" s="34" t="str">
        <f t="shared" si="76"/>
        <v/>
      </c>
      <c r="O122" s="34" t="str">
        <f>IF(N122="","",$N122/$N$175)</f>
        <v/>
      </c>
      <c r="P122" s="34"/>
      <c r="Q122" s="36"/>
      <c r="R122" s="34"/>
    </row>
    <row r="123" spans="1:19" ht="28.5" outlineLevel="2" x14ac:dyDescent="0.2">
      <c r="A123" s="83" t="str">
        <f>A$120 &amp; " (" &amp; (ROW() - ROW(A$120)) &amp; ")"</f>
        <v>2.9 (3)</v>
      </c>
      <c r="B123" s="31" t="s">
        <v>7</v>
      </c>
      <c r="C123" s="44" t="s">
        <v>139</v>
      </c>
      <c r="D123" s="92"/>
      <c r="E123" s="74"/>
      <c r="F123" s="81" t="s">
        <v>116</v>
      </c>
      <c r="G123" s="19">
        <v>10</v>
      </c>
      <c r="H123" s="34"/>
      <c r="I123" s="34"/>
      <c r="J123" s="34"/>
      <c r="K123" s="34"/>
      <c r="L123" s="34">
        <v>10</v>
      </c>
      <c r="M123" s="35">
        <f>L123*$I$120*$H$21/10000</f>
        <v>1.75</v>
      </c>
      <c r="N123" s="35">
        <f t="shared" si="76"/>
        <v>17.5</v>
      </c>
      <c r="O123" s="46">
        <f>IF(N123="","",$N123/$N$175)</f>
        <v>1.7500000000000002E-2</v>
      </c>
      <c r="P123" s="47"/>
      <c r="Q123" s="48" t="str">
        <f t="shared" ref="Q123" si="77">IF(P123="","",P123*M123)</f>
        <v/>
      </c>
      <c r="R123" s="47"/>
      <c r="S123" s="45"/>
    </row>
    <row r="124" spans="1:19" ht="28.5" outlineLevel="2" x14ac:dyDescent="0.2">
      <c r="A124" s="83" t="str">
        <f>A$120 &amp; " (" &amp; (ROW() - ROW(A$120)) &amp; ")"</f>
        <v>2.9 (4)</v>
      </c>
      <c r="B124" s="31" t="s">
        <v>7</v>
      </c>
      <c r="C124" s="44" t="s">
        <v>140</v>
      </c>
      <c r="D124" s="92"/>
      <c r="E124" s="74"/>
      <c r="F124" s="81" t="s">
        <v>116</v>
      </c>
      <c r="G124" s="19">
        <v>10</v>
      </c>
      <c r="H124" s="34"/>
      <c r="I124" s="34"/>
      <c r="J124" s="34"/>
      <c r="K124" s="34"/>
      <c r="L124" s="34">
        <v>20</v>
      </c>
      <c r="M124" s="35">
        <f>L124*$I$120*$H$21/10000</f>
        <v>3.5</v>
      </c>
      <c r="N124" s="35">
        <f t="shared" ref="N124" si="78">IF(M124&gt;0,G124*M124,"")</f>
        <v>35</v>
      </c>
      <c r="O124" s="46">
        <f>IF(N124="","",$N124/$N$175)</f>
        <v>3.5000000000000003E-2</v>
      </c>
      <c r="P124" s="47"/>
      <c r="Q124" s="48" t="str">
        <f t="shared" ref="Q124" si="79">IF(P124="","",P124*M124)</f>
        <v/>
      </c>
      <c r="R124" s="47"/>
      <c r="S124" s="45"/>
    </row>
    <row r="125" spans="1:19" s="1" customFormat="1" ht="28.5" outlineLevel="2" x14ac:dyDescent="0.2">
      <c r="A125" s="83" t="str">
        <f>A$120 &amp; " (" &amp; (ROW() - ROW(A$120)) &amp; ")"</f>
        <v>2.9 (5)</v>
      </c>
      <c r="B125" s="31" t="s">
        <v>6</v>
      </c>
      <c r="C125" s="32" t="s">
        <v>134</v>
      </c>
      <c r="D125" s="73"/>
      <c r="E125" s="91"/>
      <c r="F125" s="33"/>
      <c r="G125" s="19" t="str">
        <f>IF($B125="[A]",$B125,"Fehler")</f>
        <v>[A]</v>
      </c>
      <c r="H125" s="34"/>
      <c r="I125" s="34"/>
      <c r="J125" s="34"/>
      <c r="K125" s="34"/>
      <c r="L125" s="34"/>
      <c r="M125" s="35"/>
      <c r="N125" s="34" t="str">
        <f>IF(M125&gt;0,G125*M125,"")</f>
        <v/>
      </c>
      <c r="O125" s="34" t="str">
        <f>IF(N125="","",$N125/$N$175)</f>
        <v/>
      </c>
      <c r="P125" s="34"/>
      <c r="Q125" s="36"/>
      <c r="R125" s="34"/>
    </row>
    <row r="126" spans="1:19" ht="28.5" outlineLevel="2" x14ac:dyDescent="0.2">
      <c r="A126" s="83" t="str">
        <f>A$120 &amp; " (" &amp; (ROW() - ROW(A$120)) &amp; ")"</f>
        <v>2.9 (6)</v>
      </c>
      <c r="B126" s="31" t="s">
        <v>7</v>
      </c>
      <c r="C126" s="44" t="s">
        <v>51</v>
      </c>
      <c r="D126" s="92"/>
      <c r="E126" s="74"/>
      <c r="F126" s="81" t="s">
        <v>48</v>
      </c>
      <c r="G126" s="19">
        <v>10</v>
      </c>
      <c r="H126" s="34"/>
      <c r="I126" s="34"/>
      <c r="J126" s="34"/>
      <c r="K126" s="34"/>
      <c r="L126" s="34">
        <v>20</v>
      </c>
      <c r="M126" s="35">
        <f>L126*$I$120*$H$21/10000</f>
        <v>3.5</v>
      </c>
      <c r="N126" s="35">
        <f t="shared" ref="N126:N127" si="80">IF(M126&gt;0,G126*M126,"")</f>
        <v>35</v>
      </c>
      <c r="O126" s="46">
        <f>IF(N126="","",$N126/$N$175)</f>
        <v>3.5000000000000003E-2</v>
      </c>
      <c r="P126" s="47"/>
      <c r="Q126" s="48" t="str">
        <f t="shared" ref="Q126:Q127" si="81">IF(P126="","",P126*M126)</f>
        <v/>
      </c>
      <c r="R126" s="47"/>
      <c r="S126" s="45"/>
    </row>
    <row r="127" spans="1:19" ht="42.75" outlineLevel="2" x14ac:dyDescent="0.2">
      <c r="A127" s="83" t="str">
        <f>A$120 &amp; " (" &amp; (ROW() - ROW(A$120)) &amp; ")"</f>
        <v>2.9 (7)</v>
      </c>
      <c r="B127" s="31" t="s">
        <v>7</v>
      </c>
      <c r="C127" s="44" t="s">
        <v>49</v>
      </c>
      <c r="D127" s="92"/>
      <c r="E127" s="74"/>
      <c r="F127" s="81" t="s">
        <v>50</v>
      </c>
      <c r="G127" s="19">
        <v>10</v>
      </c>
      <c r="H127" s="34"/>
      <c r="I127" s="34"/>
      <c r="J127" s="34"/>
      <c r="K127" s="34"/>
      <c r="L127" s="34">
        <v>20</v>
      </c>
      <c r="M127" s="35">
        <f>L127*$I$120*$H$21/10000</f>
        <v>3.5</v>
      </c>
      <c r="N127" s="35">
        <f t="shared" si="80"/>
        <v>35</v>
      </c>
      <c r="O127" s="46">
        <f>IF(N127="","",$N127/$N$175)</f>
        <v>3.5000000000000003E-2</v>
      </c>
      <c r="P127" s="47"/>
      <c r="Q127" s="48" t="str">
        <f t="shared" si="81"/>
        <v/>
      </c>
      <c r="R127" s="47"/>
      <c r="S127" s="45"/>
    </row>
    <row r="128" spans="1:19" s="1" customFormat="1" ht="142.5" outlineLevel="2" x14ac:dyDescent="0.2">
      <c r="A128" s="83" t="str">
        <f>A$120 &amp; " (" &amp; (ROW() - ROW(A$120)) &amp; ")"</f>
        <v>2.9 (8)</v>
      </c>
      <c r="B128" s="31" t="s">
        <v>6</v>
      </c>
      <c r="C128" s="32" t="s">
        <v>135</v>
      </c>
      <c r="D128" s="73"/>
      <c r="E128" s="91"/>
      <c r="F128" s="33"/>
      <c r="G128" s="19" t="str">
        <f t="shared" ref="G128:G132" si="82">IF($B128="[A]",$B128,"Fehler")</f>
        <v>[A]</v>
      </c>
      <c r="H128" s="34"/>
      <c r="I128" s="34"/>
      <c r="J128" s="34"/>
      <c r="K128" s="34"/>
      <c r="L128" s="34"/>
      <c r="M128" s="35"/>
      <c r="N128" s="34" t="str">
        <f t="shared" si="76"/>
        <v/>
      </c>
      <c r="O128" s="34" t="str">
        <f>IF(N128="","",$N128/$N$175)</f>
        <v/>
      </c>
      <c r="P128" s="34"/>
      <c r="Q128" s="36"/>
      <c r="R128" s="34"/>
    </row>
    <row r="129" spans="1:19" s="1" customFormat="1" ht="42.75" outlineLevel="2" x14ac:dyDescent="0.2">
      <c r="A129" s="83" t="str">
        <f>A$120 &amp; " (" &amp; (ROW() - ROW(A$120)) &amp; ")"</f>
        <v>2.9 (9)</v>
      </c>
      <c r="B129" s="31" t="s">
        <v>6</v>
      </c>
      <c r="C129" s="32" t="s">
        <v>94</v>
      </c>
      <c r="D129" s="73"/>
      <c r="E129" s="91"/>
      <c r="F129" s="33"/>
      <c r="G129" s="19" t="str">
        <f>IF($B129="[A]",$B129,"Fehler")</f>
        <v>[A]</v>
      </c>
      <c r="H129" s="34"/>
      <c r="I129" s="34"/>
      <c r="J129" s="34"/>
      <c r="K129" s="34"/>
      <c r="L129" s="34"/>
      <c r="M129" s="35"/>
      <c r="N129" s="34" t="str">
        <f>IF(M129&gt;0,G129*M129,"")</f>
        <v/>
      </c>
      <c r="O129" s="34" t="str">
        <f>IF(N129="","",$N129/$N$175)</f>
        <v/>
      </c>
      <c r="P129" s="34"/>
      <c r="Q129" s="36"/>
      <c r="R129" s="34"/>
    </row>
    <row r="130" spans="1:19" s="1" customFormat="1" ht="57" outlineLevel="2" x14ac:dyDescent="0.2">
      <c r="A130" s="83" t="str">
        <f>A$120 &amp; " (" &amp; (ROW() - ROW(A$120)) &amp; ")"</f>
        <v>2.9 (10)</v>
      </c>
      <c r="B130" s="31" t="s">
        <v>6</v>
      </c>
      <c r="C130" s="32" t="s">
        <v>95</v>
      </c>
      <c r="D130" s="73"/>
      <c r="E130" s="91"/>
      <c r="F130" s="33"/>
      <c r="G130" s="19" t="str">
        <f>IF($B130="[A]",$B130,"Fehler")</f>
        <v>[A]</v>
      </c>
      <c r="H130" s="34"/>
      <c r="I130" s="34"/>
      <c r="J130" s="34"/>
      <c r="K130" s="34"/>
      <c r="L130" s="34"/>
      <c r="M130" s="35"/>
      <c r="N130" s="34" t="str">
        <f>IF(M130&gt;0,G130*M130,"")</f>
        <v/>
      </c>
      <c r="O130" s="34" t="str">
        <f>IF(N130="","",$N130/$N$175)</f>
        <v/>
      </c>
      <c r="P130" s="34"/>
      <c r="Q130" s="36"/>
      <c r="R130" s="34"/>
    </row>
    <row r="131" spans="1:19" s="1" customFormat="1" ht="185.25" outlineLevel="2" x14ac:dyDescent="0.2">
      <c r="A131" s="83" t="str">
        <f>A$120 &amp; " (" &amp; (ROW() - ROW(A$120)) &amp; ")"</f>
        <v>2.9 (11)</v>
      </c>
      <c r="B131" s="31" t="s">
        <v>6</v>
      </c>
      <c r="C131" s="32" t="s">
        <v>137</v>
      </c>
      <c r="D131" s="73"/>
      <c r="E131" s="91"/>
      <c r="F131" s="33"/>
      <c r="G131" s="19" t="str">
        <f t="shared" si="82"/>
        <v>[A]</v>
      </c>
      <c r="H131" s="34"/>
      <c r="I131" s="34"/>
      <c r="J131" s="34"/>
      <c r="K131" s="34"/>
      <c r="L131" s="34"/>
      <c r="M131" s="35"/>
      <c r="N131" s="34" t="str">
        <f t="shared" si="76"/>
        <v/>
      </c>
      <c r="O131" s="34" t="str">
        <f>IF(N131="","",$N131/$N$175)</f>
        <v/>
      </c>
      <c r="P131" s="34"/>
      <c r="Q131" s="36"/>
      <c r="R131" s="34"/>
    </row>
    <row r="132" spans="1:19" s="1" customFormat="1" ht="28.5" outlineLevel="2" x14ac:dyDescent="0.2">
      <c r="A132" s="125" t="str">
        <f>A$120 &amp; " (" &amp; (ROW() - ROW(A$120)) &amp; ")"</f>
        <v>2.9 (12)</v>
      </c>
      <c r="B132" s="126" t="s">
        <v>6</v>
      </c>
      <c r="C132" s="127" t="s">
        <v>233</v>
      </c>
      <c r="D132" s="73"/>
      <c r="E132" s="91"/>
      <c r="F132" s="33"/>
      <c r="G132" s="19" t="str">
        <f t="shared" si="82"/>
        <v>[A]</v>
      </c>
      <c r="H132" s="34"/>
      <c r="I132" s="34"/>
      <c r="J132" s="34"/>
      <c r="K132" s="34"/>
      <c r="L132" s="34"/>
      <c r="M132" s="35"/>
      <c r="N132" s="34" t="str">
        <f t="shared" ref="N132:N134" si="83">IF(M132&gt;0,G132*M132,"")</f>
        <v/>
      </c>
      <c r="O132" s="34" t="str">
        <f>IF(N132="","",$N132/$N$175)</f>
        <v/>
      </c>
      <c r="P132" s="34"/>
      <c r="Q132" s="36"/>
      <c r="R132" s="34"/>
    </row>
    <row r="133" spans="1:19" ht="28.5" outlineLevel="2" x14ac:dyDescent="0.2">
      <c r="A133" s="125" t="str">
        <f>A$120 &amp; " (" &amp; (ROW() - ROW(A$120)) &amp; ")"</f>
        <v>2.9 (13)</v>
      </c>
      <c r="B133" s="126" t="s">
        <v>7</v>
      </c>
      <c r="C133" s="128" t="s">
        <v>236</v>
      </c>
      <c r="D133" s="92"/>
      <c r="E133" s="74"/>
      <c r="F133" s="81" t="s">
        <v>141</v>
      </c>
      <c r="G133" s="19">
        <v>10</v>
      </c>
      <c r="H133" s="34"/>
      <c r="I133" s="34"/>
      <c r="J133" s="34"/>
      <c r="K133" s="34"/>
      <c r="L133" s="34">
        <v>20</v>
      </c>
      <c r="M133" s="35">
        <f>L133*$I$120*$H$21/10000</f>
        <v>3.5</v>
      </c>
      <c r="N133" s="35">
        <f t="shared" ref="N133" si="84">IF(M133&gt;0,G133*M133,"")</f>
        <v>35</v>
      </c>
      <c r="O133" s="46">
        <f t="shared" ref="O133" si="85">IF(N133="","",$N133/$N$175)</f>
        <v>3.5000000000000003E-2</v>
      </c>
      <c r="P133" s="47"/>
      <c r="Q133" s="48" t="str">
        <f t="shared" ref="Q133" si="86">IF(P133="","",P133*M133)</f>
        <v/>
      </c>
      <c r="R133" s="47"/>
      <c r="S133" s="45"/>
    </row>
    <row r="134" spans="1:19" ht="28.5" outlineLevel="2" x14ac:dyDescent="0.2">
      <c r="A134" s="83" t="str">
        <f>A$120 &amp; " (" &amp; (ROW() - ROW(A$120)) &amp; ")"</f>
        <v>2.9 (14)</v>
      </c>
      <c r="B134" s="31" t="s">
        <v>7</v>
      </c>
      <c r="C134" s="44" t="s">
        <v>136</v>
      </c>
      <c r="D134" s="92"/>
      <c r="E134" s="74"/>
      <c r="F134" s="81" t="s">
        <v>141</v>
      </c>
      <c r="G134" s="19">
        <v>10</v>
      </c>
      <c r="H134" s="34"/>
      <c r="I134" s="34"/>
      <c r="J134" s="34"/>
      <c r="K134" s="34"/>
      <c r="L134" s="34">
        <v>10</v>
      </c>
      <c r="M134" s="35">
        <f>L134*$I$120*$H$21/10000</f>
        <v>1.75</v>
      </c>
      <c r="N134" s="35">
        <f t="shared" si="83"/>
        <v>17.5</v>
      </c>
      <c r="O134" s="46">
        <f>IF(N134="","",$N134/$N$175)</f>
        <v>1.7500000000000002E-2</v>
      </c>
      <c r="P134" s="47"/>
      <c r="Q134" s="48" t="str">
        <f t="shared" ref="Q134" si="87">IF(P134="","",P134*M134)</f>
        <v/>
      </c>
      <c r="R134" s="47"/>
      <c r="S134" s="45"/>
    </row>
    <row r="135" spans="1:19" s="1" customFormat="1" ht="42.75" outlineLevel="2" x14ac:dyDescent="0.2">
      <c r="A135" s="83" t="str">
        <f>A$120 &amp; " (" &amp; (ROW() - ROW(A$120)) &amp; ")"</f>
        <v>2.9 (15)</v>
      </c>
      <c r="B135" s="31" t="s">
        <v>6</v>
      </c>
      <c r="C135" s="32" t="s">
        <v>225</v>
      </c>
      <c r="D135" s="73"/>
      <c r="E135" s="91"/>
      <c r="F135" s="33"/>
      <c r="G135" s="19" t="str">
        <f>IF($B135="[A]",$B135,"Fehler")</f>
        <v>[A]</v>
      </c>
      <c r="H135" s="34"/>
      <c r="I135" s="34"/>
      <c r="J135" s="34"/>
      <c r="K135" s="34"/>
      <c r="L135" s="34"/>
      <c r="M135" s="35"/>
      <c r="N135" s="34" t="str">
        <f t="shared" ref="N135" si="88">IF(M135&gt;0,G135*M135,"")</f>
        <v/>
      </c>
      <c r="O135" s="34" t="str">
        <f>IF(N135="","",$N135/$N$175)</f>
        <v/>
      </c>
      <c r="P135" s="34"/>
      <c r="Q135" s="36"/>
      <c r="R135" s="34"/>
    </row>
    <row r="136" spans="1:19" s="1" customFormat="1" x14ac:dyDescent="0.2">
      <c r="A136" s="77" t="s">
        <v>9</v>
      </c>
      <c r="B136" s="26"/>
      <c r="C136" s="76" t="s">
        <v>55</v>
      </c>
      <c r="D136" s="87"/>
      <c r="E136" s="88"/>
      <c r="F136" s="27"/>
      <c r="G136" s="28"/>
      <c r="H136" s="29">
        <v>30</v>
      </c>
      <c r="I136" s="29"/>
      <c r="J136" s="29"/>
      <c r="K136" s="29"/>
      <c r="L136" s="29"/>
      <c r="M136" s="29"/>
      <c r="N136" s="29"/>
      <c r="O136" s="29"/>
      <c r="P136" s="29"/>
      <c r="Q136" s="30"/>
      <c r="R136" s="29"/>
      <c r="S136" s="14"/>
    </row>
    <row r="137" spans="1:19" s="1" customFormat="1" ht="14.25" customHeight="1" outlineLevel="1" x14ac:dyDescent="0.2">
      <c r="A137" s="79" t="s">
        <v>58</v>
      </c>
      <c r="B137" s="37"/>
      <c r="C137" s="80" t="s">
        <v>171</v>
      </c>
      <c r="D137" s="89"/>
      <c r="E137" s="90"/>
      <c r="F137" s="38"/>
      <c r="G137" s="40"/>
      <c r="H137" s="40"/>
      <c r="I137" s="40">
        <v>50</v>
      </c>
      <c r="J137" s="40"/>
      <c r="K137" s="40"/>
      <c r="L137" s="40"/>
      <c r="M137" s="41"/>
      <c r="N137" s="40" t="str">
        <f t="shared" ref="N137:N139" si="89">IF(M137&gt;0,G137*M137,"")</f>
        <v/>
      </c>
      <c r="O137" s="40" t="str">
        <f t="shared" ref="O137:O172" si="90">IF(N137="","",$N137/$N$175)</f>
        <v/>
      </c>
      <c r="P137" s="40"/>
      <c r="Q137" s="42" t="str">
        <f t="shared" ref="Q137:Q144" si="91">IF(P137="","",P137*M137)</f>
        <v/>
      </c>
      <c r="R137" s="40"/>
      <c r="S137" s="14"/>
    </row>
    <row r="138" spans="1:19" s="1" customFormat="1" ht="42.75" outlineLevel="2" x14ac:dyDescent="0.2">
      <c r="A138" s="83" t="str">
        <f t="shared" ref="A138:A144" si="92">A$137 &amp; " (" &amp; (ROW() - ROW(A$137)) &amp; ")"</f>
        <v>3.1 (1)</v>
      </c>
      <c r="B138" s="85" t="s">
        <v>6</v>
      </c>
      <c r="C138" s="43" t="s">
        <v>182</v>
      </c>
      <c r="D138" s="73"/>
      <c r="E138" s="91"/>
      <c r="F138" s="33"/>
      <c r="G138" s="34" t="str">
        <f>IF($B138="[A]",$B138,"Fehler")</f>
        <v>[A]</v>
      </c>
      <c r="H138" s="34"/>
      <c r="I138" s="34"/>
      <c r="J138" s="34"/>
      <c r="K138" s="34"/>
      <c r="L138" s="34"/>
      <c r="M138" s="35"/>
      <c r="N138" s="35" t="str">
        <f t="shared" si="89"/>
        <v/>
      </c>
      <c r="O138" s="46" t="str">
        <f t="shared" si="90"/>
        <v/>
      </c>
      <c r="P138" s="34"/>
      <c r="Q138" s="36" t="str">
        <f t="shared" si="91"/>
        <v/>
      </c>
      <c r="R138" s="34"/>
    </row>
    <row r="139" spans="1:19" s="1" customFormat="1" ht="57" outlineLevel="2" x14ac:dyDescent="0.2">
      <c r="A139" s="83" t="str">
        <f t="shared" si="92"/>
        <v>3.1 (2)</v>
      </c>
      <c r="B139" s="85" t="s">
        <v>6</v>
      </c>
      <c r="C139" s="43" t="s">
        <v>226</v>
      </c>
      <c r="D139" s="73"/>
      <c r="E139" s="91"/>
      <c r="F139" s="33"/>
      <c r="G139" s="34" t="str">
        <f>IF($B139="[A]",$B139,"Fehler")</f>
        <v>[A]</v>
      </c>
      <c r="H139" s="34"/>
      <c r="I139" s="34"/>
      <c r="J139" s="34"/>
      <c r="K139" s="34"/>
      <c r="L139" s="34"/>
      <c r="M139" s="35"/>
      <c r="N139" s="35" t="str">
        <f t="shared" si="89"/>
        <v/>
      </c>
      <c r="O139" s="46" t="str">
        <f t="shared" si="90"/>
        <v/>
      </c>
      <c r="P139" s="34"/>
      <c r="Q139" s="36" t="str">
        <f t="shared" si="91"/>
        <v/>
      </c>
      <c r="R139" s="34"/>
    </row>
    <row r="140" spans="1:19" s="1" customFormat="1" ht="57" outlineLevel="2" x14ac:dyDescent="0.2">
      <c r="A140" s="83" t="str">
        <f t="shared" si="92"/>
        <v>3.1 (3)</v>
      </c>
      <c r="B140" s="85" t="s">
        <v>6</v>
      </c>
      <c r="C140" s="43" t="s">
        <v>183</v>
      </c>
      <c r="D140" s="73"/>
      <c r="E140" s="91"/>
      <c r="F140" s="33"/>
      <c r="G140" s="34" t="str">
        <f>IF($B140="[A]",$B140,"Fehler")</f>
        <v>[A]</v>
      </c>
      <c r="H140" s="34"/>
      <c r="I140" s="34"/>
      <c r="J140" s="34"/>
      <c r="K140" s="34"/>
      <c r="L140" s="34"/>
      <c r="M140" s="35"/>
      <c r="N140" s="35" t="str">
        <f t="shared" ref="N140" si="93">IF(M140&gt;0,G140*M140,"")</f>
        <v/>
      </c>
      <c r="O140" s="46" t="str">
        <f t="shared" si="90"/>
        <v/>
      </c>
      <c r="P140" s="34"/>
      <c r="Q140" s="36" t="str">
        <f t="shared" ref="Q140" si="94">IF(P140="","",P140*M140)</f>
        <v/>
      </c>
      <c r="R140" s="34"/>
    </row>
    <row r="141" spans="1:19" ht="85.5" outlineLevel="2" x14ac:dyDescent="0.2">
      <c r="A141" s="83" t="str">
        <f t="shared" si="92"/>
        <v>3.1 (4)</v>
      </c>
      <c r="B141" s="31" t="s">
        <v>7</v>
      </c>
      <c r="C141" s="44" t="s">
        <v>180</v>
      </c>
      <c r="D141" s="92"/>
      <c r="E141" s="74"/>
      <c r="F141" s="81" t="s">
        <v>185</v>
      </c>
      <c r="G141" s="19">
        <v>10</v>
      </c>
      <c r="H141" s="34"/>
      <c r="I141" s="34"/>
      <c r="J141" s="34"/>
      <c r="K141" s="34"/>
      <c r="L141" s="34">
        <v>20</v>
      </c>
      <c r="M141" s="35">
        <f>L141*$I$137*$H$136/10000</f>
        <v>3</v>
      </c>
      <c r="N141" s="35">
        <f>IF(M141&gt;0,G141*M141,"")</f>
        <v>30</v>
      </c>
      <c r="O141" s="46">
        <f t="shared" si="90"/>
        <v>0.03</v>
      </c>
      <c r="P141" s="47"/>
      <c r="Q141" s="48" t="str">
        <f t="shared" si="91"/>
        <v/>
      </c>
      <c r="R141" s="47"/>
      <c r="S141" s="45"/>
    </row>
    <row r="142" spans="1:19" ht="85.5" outlineLevel="2" x14ac:dyDescent="0.2">
      <c r="A142" s="83" t="str">
        <f t="shared" si="92"/>
        <v>3.1 (5)</v>
      </c>
      <c r="B142" s="31" t="s">
        <v>7</v>
      </c>
      <c r="C142" s="44" t="s">
        <v>181</v>
      </c>
      <c r="D142" s="92"/>
      <c r="E142" s="74"/>
      <c r="F142" s="81" t="s">
        <v>185</v>
      </c>
      <c r="G142" s="19">
        <v>10</v>
      </c>
      <c r="H142" s="34"/>
      <c r="I142" s="34"/>
      <c r="J142" s="34"/>
      <c r="K142" s="34"/>
      <c r="L142" s="34">
        <v>40</v>
      </c>
      <c r="M142" s="35">
        <f t="shared" ref="M142:M143" si="95">L142*$I$137*$H$136/10000</f>
        <v>6</v>
      </c>
      <c r="N142" s="35">
        <f>IF(M142&gt;0,G142*M142,"")</f>
        <v>60</v>
      </c>
      <c r="O142" s="46">
        <f t="shared" si="90"/>
        <v>0.06</v>
      </c>
      <c r="P142" s="47"/>
      <c r="Q142" s="48" t="str">
        <f t="shared" ref="Q142" si="96">IF(P142="","",P142*M142)</f>
        <v/>
      </c>
      <c r="R142" s="47"/>
      <c r="S142" s="45"/>
    </row>
    <row r="143" spans="1:19" ht="85.5" outlineLevel="2" x14ac:dyDescent="0.2">
      <c r="A143" s="83" t="str">
        <f t="shared" si="92"/>
        <v>3.1 (6)</v>
      </c>
      <c r="B143" s="31" t="s">
        <v>7</v>
      </c>
      <c r="C143" s="44" t="s">
        <v>179</v>
      </c>
      <c r="D143" s="92"/>
      <c r="E143" s="74"/>
      <c r="F143" s="81" t="s">
        <v>185</v>
      </c>
      <c r="G143" s="19">
        <v>10</v>
      </c>
      <c r="H143" s="34"/>
      <c r="I143" s="34"/>
      <c r="J143" s="34"/>
      <c r="K143" s="34"/>
      <c r="L143" s="34">
        <v>40</v>
      </c>
      <c r="M143" s="35">
        <f t="shared" si="95"/>
        <v>6</v>
      </c>
      <c r="N143" s="35">
        <f>IF(M143&gt;0,G143*M143,"")</f>
        <v>60</v>
      </c>
      <c r="O143" s="46">
        <f t="shared" si="90"/>
        <v>0.06</v>
      </c>
      <c r="P143" s="47"/>
      <c r="Q143" s="48" t="str">
        <f t="shared" si="91"/>
        <v/>
      </c>
      <c r="R143" s="47"/>
      <c r="S143" s="45"/>
    </row>
    <row r="144" spans="1:19" s="1" customFormat="1" ht="42.75" outlineLevel="2" x14ac:dyDescent="0.2">
      <c r="A144" s="83" t="str">
        <f t="shared" si="92"/>
        <v>3.1 (7)</v>
      </c>
      <c r="B144" s="85" t="s">
        <v>6</v>
      </c>
      <c r="C144" s="43" t="s">
        <v>227</v>
      </c>
      <c r="D144" s="73"/>
      <c r="E144" s="91"/>
      <c r="F144" s="33"/>
      <c r="G144" s="34" t="str">
        <f>IF($B144="[A]",$B144,"Fehler")</f>
        <v>[A]</v>
      </c>
      <c r="H144" s="34"/>
      <c r="I144" s="34"/>
      <c r="J144" s="34"/>
      <c r="K144" s="34"/>
      <c r="L144" s="34"/>
      <c r="M144" s="35"/>
      <c r="N144" s="35" t="str">
        <f t="shared" ref="N144" si="97">IF(M144&gt;0,G144*M144,"")</f>
        <v/>
      </c>
      <c r="O144" s="46" t="str">
        <f t="shared" si="90"/>
        <v/>
      </c>
      <c r="P144" s="34"/>
      <c r="Q144" s="36" t="str">
        <f t="shared" si="91"/>
        <v/>
      </c>
      <c r="R144" s="34"/>
    </row>
    <row r="145" spans="1:19" s="1" customFormat="1" ht="14.25" customHeight="1" outlineLevel="1" x14ac:dyDescent="0.2">
      <c r="A145" s="79" t="s">
        <v>60</v>
      </c>
      <c r="B145" s="37"/>
      <c r="C145" s="80" t="s">
        <v>59</v>
      </c>
      <c r="D145" s="89"/>
      <c r="E145" s="90"/>
      <c r="F145" s="38"/>
      <c r="G145" s="40"/>
      <c r="H145" s="40"/>
      <c r="I145" s="40">
        <v>0</v>
      </c>
      <c r="J145" s="40"/>
      <c r="K145" s="40"/>
      <c r="L145" s="40"/>
      <c r="M145" s="41"/>
      <c r="N145" s="40" t="str">
        <f t="shared" ref="N145:N169" si="98">IF(M145&gt;0,G145*M145,"")</f>
        <v/>
      </c>
      <c r="O145" s="40" t="str">
        <f t="shared" si="90"/>
        <v/>
      </c>
      <c r="P145" s="40"/>
      <c r="Q145" s="42" t="str">
        <f t="shared" ref="Q145:Q169" si="99">IF(P145="","",P145*M145)</f>
        <v/>
      </c>
      <c r="R145" s="40"/>
      <c r="S145" s="14"/>
    </row>
    <row r="146" spans="1:19" s="1" customFormat="1" ht="14.25" customHeight="1" outlineLevel="1" x14ac:dyDescent="0.2">
      <c r="A146" s="79" t="s">
        <v>86</v>
      </c>
      <c r="B146" s="37"/>
      <c r="C146" s="80" t="s">
        <v>61</v>
      </c>
      <c r="D146" s="89"/>
      <c r="E146" s="90"/>
      <c r="F146" s="38"/>
      <c r="G146" s="40"/>
      <c r="H146" s="40"/>
      <c r="I146" s="40">
        <v>0</v>
      </c>
      <c r="J146" s="40"/>
      <c r="K146" s="40"/>
      <c r="L146" s="40"/>
      <c r="M146" s="41"/>
      <c r="N146" s="40" t="str">
        <f t="shared" si="98"/>
        <v/>
      </c>
      <c r="O146" s="40" t="str">
        <f t="shared" si="90"/>
        <v/>
      </c>
      <c r="P146" s="40"/>
      <c r="Q146" s="42" t="str">
        <f t="shared" si="99"/>
        <v/>
      </c>
      <c r="R146" s="40"/>
      <c r="S146" s="14"/>
    </row>
    <row r="147" spans="1:19" s="1" customFormat="1" ht="57" outlineLevel="2" x14ac:dyDescent="0.2">
      <c r="A147" s="83" t="str">
        <f>A$146 &amp; " (" &amp; (ROW() - ROW(A$146)) &amp; ")"</f>
        <v>3.3 (1)</v>
      </c>
      <c r="B147" s="85" t="s">
        <v>6</v>
      </c>
      <c r="C147" s="43" t="s">
        <v>228</v>
      </c>
      <c r="D147" s="73"/>
      <c r="E147" s="91"/>
      <c r="F147" s="33"/>
      <c r="G147" s="34" t="str">
        <f>IF($B147="[A]",$B147,"Fehler")</f>
        <v>[A]</v>
      </c>
      <c r="H147" s="34"/>
      <c r="I147" s="34"/>
      <c r="J147" s="34"/>
      <c r="K147" s="34"/>
      <c r="L147" s="34"/>
      <c r="M147" s="35"/>
      <c r="N147" s="35" t="str">
        <f t="shared" si="98"/>
        <v/>
      </c>
      <c r="O147" s="46" t="str">
        <f t="shared" si="90"/>
        <v/>
      </c>
      <c r="P147" s="34"/>
      <c r="Q147" s="36" t="str">
        <f t="shared" si="99"/>
        <v/>
      </c>
      <c r="R147" s="34"/>
    </row>
    <row r="148" spans="1:19" s="1" customFormat="1" outlineLevel="2" x14ac:dyDescent="0.2">
      <c r="A148" s="83" t="str">
        <f t="shared" ref="A148:A149" si="100">A$146 &amp; " (" &amp; (ROW() - ROW(A$146)) &amp; ")"</f>
        <v>3.3 (2)</v>
      </c>
      <c r="B148" s="31" t="s">
        <v>6</v>
      </c>
      <c r="C148" s="43" t="s">
        <v>62</v>
      </c>
      <c r="D148" s="73"/>
      <c r="E148" s="91"/>
      <c r="F148" s="33"/>
      <c r="G148" s="34" t="str">
        <f>IF($B148="[A]",$B148,"Fehler")</f>
        <v>[A]</v>
      </c>
      <c r="H148" s="34"/>
      <c r="I148" s="34"/>
      <c r="J148" s="34"/>
      <c r="K148" s="34"/>
      <c r="L148" s="34"/>
      <c r="M148" s="35"/>
      <c r="N148" s="35" t="str">
        <f t="shared" si="98"/>
        <v/>
      </c>
      <c r="O148" s="46" t="str">
        <f t="shared" si="90"/>
        <v/>
      </c>
      <c r="P148" s="34"/>
      <c r="Q148" s="36" t="str">
        <f t="shared" si="99"/>
        <v/>
      </c>
      <c r="R148" s="34"/>
    </row>
    <row r="149" spans="1:19" s="1" customFormat="1" ht="42.75" outlineLevel="2" x14ac:dyDescent="0.2">
      <c r="A149" s="83" t="str">
        <f t="shared" si="100"/>
        <v>3.3 (3)</v>
      </c>
      <c r="B149" s="31" t="s">
        <v>6</v>
      </c>
      <c r="C149" s="43" t="s">
        <v>144</v>
      </c>
      <c r="D149" s="73"/>
      <c r="E149" s="91"/>
      <c r="F149" s="33"/>
      <c r="G149" s="34" t="str">
        <f>IF($B149="[A]",$B149,"Fehler")</f>
        <v>[A]</v>
      </c>
      <c r="H149" s="34"/>
      <c r="I149" s="34"/>
      <c r="J149" s="34"/>
      <c r="K149" s="34"/>
      <c r="L149" s="34"/>
      <c r="M149" s="35"/>
      <c r="N149" s="35" t="str">
        <f t="shared" si="98"/>
        <v/>
      </c>
      <c r="O149" s="46" t="str">
        <f t="shared" si="90"/>
        <v/>
      </c>
      <c r="P149" s="34"/>
      <c r="Q149" s="36" t="str">
        <f t="shared" si="99"/>
        <v/>
      </c>
      <c r="R149" s="34"/>
    </row>
    <row r="150" spans="1:19" s="1" customFormat="1" ht="14.25" customHeight="1" outlineLevel="1" x14ac:dyDescent="0.2">
      <c r="A150" s="79" t="s">
        <v>63</v>
      </c>
      <c r="B150" s="37"/>
      <c r="C150" s="80" t="s">
        <v>85</v>
      </c>
      <c r="D150" s="89"/>
      <c r="E150" s="90"/>
      <c r="F150" s="38"/>
      <c r="G150" s="40"/>
      <c r="H150" s="40"/>
      <c r="I150" s="40">
        <v>0</v>
      </c>
      <c r="J150" s="40"/>
      <c r="K150" s="40"/>
      <c r="L150" s="40"/>
      <c r="M150" s="41"/>
      <c r="N150" s="40" t="str">
        <f t="shared" si="98"/>
        <v/>
      </c>
      <c r="O150" s="40" t="str">
        <f t="shared" si="90"/>
        <v/>
      </c>
      <c r="P150" s="40"/>
      <c r="Q150" s="42" t="str">
        <f t="shared" si="99"/>
        <v/>
      </c>
      <c r="R150" s="40"/>
      <c r="S150" s="14"/>
    </row>
    <row r="151" spans="1:19" s="1" customFormat="1" ht="57" outlineLevel="2" x14ac:dyDescent="0.2">
      <c r="A151" s="78" t="s">
        <v>87</v>
      </c>
      <c r="B151" s="31" t="s">
        <v>6</v>
      </c>
      <c r="C151" s="43" t="s">
        <v>164</v>
      </c>
      <c r="D151" s="73"/>
      <c r="E151" s="91"/>
      <c r="F151" s="33"/>
      <c r="G151" s="34" t="str">
        <f>IF($B151="[A]",$B151,"Fehler")</f>
        <v>[A]</v>
      </c>
      <c r="H151" s="34"/>
      <c r="I151" s="34"/>
      <c r="J151" s="34"/>
      <c r="K151" s="34"/>
      <c r="L151" s="34"/>
      <c r="M151" s="35"/>
      <c r="N151" s="35" t="str">
        <f t="shared" si="98"/>
        <v/>
      </c>
      <c r="O151" s="46" t="str">
        <f t="shared" si="90"/>
        <v/>
      </c>
      <c r="P151" s="34"/>
      <c r="Q151" s="36" t="str">
        <f t="shared" si="99"/>
        <v/>
      </c>
      <c r="R151" s="34"/>
    </row>
    <row r="152" spans="1:19" s="1" customFormat="1" ht="14.25" customHeight="1" outlineLevel="1" x14ac:dyDescent="0.2">
      <c r="A152" s="79" t="s">
        <v>52</v>
      </c>
      <c r="B152" s="37"/>
      <c r="C152" s="80" t="s">
        <v>166</v>
      </c>
      <c r="D152" s="89"/>
      <c r="E152" s="90"/>
      <c r="F152" s="38"/>
      <c r="G152" s="40"/>
      <c r="H152" s="40"/>
      <c r="I152" s="40">
        <v>30</v>
      </c>
      <c r="J152" s="40"/>
      <c r="K152" s="40"/>
      <c r="L152" s="40"/>
      <c r="M152" s="41"/>
      <c r="N152" s="40" t="str">
        <f t="shared" ref="N152:N163" si="101">IF(M152&gt;0,G152*M152,"")</f>
        <v/>
      </c>
      <c r="O152" s="40" t="str">
        <f t="shared" si="90"/>
        <v/>
      </c>
      <c r="P152" s="40"/>
      <c r="Q152" s="42" t="str">
        <f t="shared" ref="Q152:Q163" si="102">IF(P152="","",P152*M152)</f>
        <v/>
      </c>
      <c r="R152" s="40"/>
      <c r="S152" s="14"/>
    </row>
    <row r="153" spans="1:19" s="1" customFormat="1" ht="71.25" outlineLevel="2" x14ac:dyDescent="0.2">
      <c r="A153" s="83" t="str">
        <f t="shared" ref="A153:A163" si="103">A$152 &amp; " (" &amp; (ROW() - ROW(A$152)) &amp; ")"</f>
        <v>3.5 (1)</v>
      </c>
      <c r="B153" s="31" t="s">
        <v>6</v>
      </c>
      <c r="C153" s="43" t="s">
        <v>229</v>
      </c>
      <c r="D153" s="73"/>
      <c r="E153" s="91"/>
      <c r="F153" s="33"/>
      <c r="G153" s="34" t="str">
        <f>IF($B153="[A]",$B153,"Fehler")</f>
        <v>[A]</v>
      </c>
      <c r="H153" s="34"/>
      <c r="I153" s="34"/>
      <c r="J153" s="34"/>
      <c r="K153" s="34"/>
      <c r="L153" s="34"/>
      <c r="M153" s="35"/>
      <c r="N153" s="35" t="str">
        <f t="shared" si="101"/>
        <v/>
      </c>
      <c r="O153" s="46" t="str">
        <f t="shared" si="90"/>
        <v/>
      </c>
      <c r="P153" s="34"/>
      <c r="Q153" s="36" t="str">
        <f t="shared" si="102"/>
        <v/>
      </c>
      <c r="R153" s="34"/>
    </row>
    <row r="154" spans="1:19" ht="42.75" outlineLevel="2" x14ac:dyDescent="0.2">
      <c r="A154" s="83" t="str">
        <f t="shared" si="103"/>
        <v>3.5 (2)</v>
      </c>
      <c r="B154" s="31" t="s">
        <v>7</v>
      </c>
      <c r="C154" s="44" t="s">
        <v>146</v>
      </c>
      <c r="D154" s="92"/>
      <c r="E154" s="74"/>
      <c r="F154" s="81" t="s">
        <v>88</v>
      </c>
      <c r="G154" s="19">
        <v>10</v>
      </c>
      <c r="H154" s="34"/>
      <c r="I154" s="34"/>
      <c r="J154" s="34"/>
      <c r="K154" s="34"/>
      <c r="L154" s="34">
        <v>50</v>
      </c>
      <c r="M154" s="35">
        <f>L154*$I$152*$H$136/10000</f>
        <v>4.5</v>
      </c>
      <c r="N154" s="35">
        <f>IF(M154&gt;0,G154*M154,"")</f>
        <v>45</v>
      </c>
      <c r="O154" s="46">
        <f t="shared" si="90"/>
        <v>4.4999999999999998E-2</v>
      </c>
      <c r="P154" s="47"/>
      <c r="Q154" s="48" t="str">
        <f t="shared" si="102"/>
        <v/>
      </c>
      <c r="R154" s="47"/>
      <c r="S154" s="45"/>
    </row>
    <row r="155" spans="1:19" ht="28.5" outlineLevel="2" x14ac:dyDescent="0.2">
      <c r="A155" s="83" t="str">
        <f t="shared" si="103"/>
        <v>3.5 (3)</v>
      </c>
      <c r="B155" s="31" t="s">
        <v>7</v>
      </c>
      <c r="C155" s="44" t="s">
        <v>145</v>
      </c>
      <c r="D155" s="92"/>
      <c r="E155" s="74"/>
      <c r="F155" s="81" t="s">
        <v>143</v>
      </c>
      <c r="G155" s="19">
        <v>10</v>
      </c>
      <c r="H155" s="34"/>
      <c r="I155" s="34"/>
      <c r="J155" s="34"/>
      <c r="K155" s="34"/>
      <c r="L155" s="34">
        <v>10</v>
      </c>
      <c r="M155" s="35">
        <f>L155*$I$152*$H$136/10000</f>
        <v>0.9</v>
      </c>
      <c r="N155" s="35">
        <f>IF(M155&gt;0,G155*M155,"")</f>
        <v>9</v>
      </c>
      <c r="O155" s="46">
        <f t="shared" si="90"/>
        <v>8.9999999999999993E-3</v>
      </c>
      <c r="P155" s="47"/>
      <c r="Q155" s="48" t="str">
        <f t="shared" ref="Q155:Q156" si="104">IF(P155="","",P155*M155)</f>
        <v/>
      </c>
      <c r="R155" s="47"/>
      <c r="S155" s="45"/>
    </row>
    <row r="156" spans="1:19" s="1" customFormat="1" ht="42.75" outlineLevel="2" x14ac:dyDescent="0.2">
      <c r="A156" s="83" t="str">
        <f t="shared" si="103"/>
        <v>3.5 (4)</v>
      </c>
      <c r="B156" s="31" t="s">
        <v>6</v>
      </c>
      <c r="C156" s="43" t="s">
        <v>214</v>
      </c>
      <c r="D156" s="73"/>
      <c r="E156" s="91"/>
      <c r="F156" s="33"/>
      <c r="G156" s="34" t="str">
        <f>IF($B156="[A]",$B156,"Fehler")</f>
        <v>[A]</v>
      </c>
      <c r="H156" s="34"/>
      <c r="I156" s="34"/>
      <c r="J156" s="34"/>
      <c r="K156" s="34"/>
      <c r="L156" s="34"/>
      <c r="M156" s="35"/>
      <c r="N156" s="35" t="str">
        <f t="shared" ref="N156" si="105">IF(M156&gt;0,G156*M156,"")</f>
        <v/>
      </c>
      <c r="O156" s="46" t="str">
        <f t="shared" si="90"/>
        <v/>
      </c>
      <c r="P156" s="34"/>
      <c r="Q156" s="36" t="str">
        <f t="shared" si="104"/>
        <v/>
      </c>
      <c r="R156" s="34"/>
    </row>
    <row r="157" spans="1:19" s="1" customFormat="1" ht="42.75" outlineLevel="2" x14ac:dyDescent="0.2">
      <c r="A157" s="83" t="str">
        <f t="shared" si="103"/>
        <v>3.5 (5)</v>
      </c>
      <c r="B157" s="31" t="s">
        <v>6</v>
      </c>
      <c r="C157" s="43" t="s">
        <v>147</v>
      </c>
      <c r="D157" s="73"/>
      <c r="E157" s="91"/>
      <c r="F157" s="33"/>
      <c r="G157" s="34" t="str">
        <f>IF($B157="[A]",$B157,"Fehler")</f>
        <v>[A]</v>
      </c>
      <c r="H157" s="34"/>
      <c r="I157" s="34"/>
      <c r="J157" s="34"/>
      <c r="K157" s="34"/>
      <c r="L157" s="34"/>
      <c r="M157" s="35"/>
      <c r="N157" s="35" t="str">
        <f t="shared" ref="N157" si="106">IF(M157&gt;0,G157*M157,"")</f>
        <v/>
      </c>
      <c r="O157" s="46" t="str">
        <f t="shared" si="90"/>
        <v/>
      </c>
      <c r="P157" s="34"/>
      <c r="Q157" s="36" t="str">
        <f t="shared" ref="Q157" si="107">IF(P157="","",P157*M157)</f>
        <v/>
      </c>
      <c r="R157" s="34"/>
    </row>
    <row r="158" spans="1:19" ht="43.5" outlineLevel="2" x14ac:dyDescent="0.2">
      <c r="A158" s="83" t="str">
        <f t="shared" si="103"/>
        <v>3.5 (6)</v>
      </c>
      <c r="B158" s="31" t="s">
        <v>7</v>
      </c>
      <c r="C158" s="44" t="s">
        <v>210</v>
      </c>
      <c r="D158" s="92"/>
      <c r="E158" s="74"/>
      <c r="F158" s="81" t="s">
        <v>89</v>
      </c>
      <c r="G158" s="19">
        <v>10</v>
      </c>
      <c r="H158" s="34"/>
      <c r="I158" s="34"/>
      <c r="J158" s="34"/>
      <c r="K158" s="34"/>
      <c r="L158" s="34">
        <v>40</v>
      </c>
      <c r="M158" s="35">
        <f>L158*$I$152*$H$136/10000</f>
        <v>3.6</v>
      </c>
      <c r="N158" s="35">
        <f t="shared" ref="N158" si="108">IF(M158&gt;0,G158*M158,"")</f>
        <v>36</v>
      </c>
      <c r="O158" s="46">
        <f t="shared" si="90"/>
        <v>3.5999999999999997E-2</v>
      </c>
      <c r="P158" s="47"/>
      <c r="Q158" s="48" t="str">
        <f t="shared" si="102"/>
        <v/>
      </c>
      <c r="R158" s="47"/>
      <c r="S158" s="45"/>
    </row>
    <row r="159" spans="1:19" s="1" customFormat="1" ht="42.75" outlineLevel="2" x14ac:dyDescent="0.2">
      <c r="A159" s="83" t="str">
        <f t="shared" si="103"/>
        <v>3.5 (7)</v>
      </c>
      <c r="B159" s="31" t="s">
        <v>6</v>
      </c>
      <c r="C159" s="43" t="s">
        <v>190</v>
      </c>
      <c r="D159" s="73"/>
      <c r="E159" s="91"/>
      <c r="F159" s="33"/>
      <c r="G159" s="34" t="str">
        <f>IF($B159="[A]",$B159,"Fehler")</f>
        <v>[A]</v>
      </c>
      <c r="H159" s="34"/>
      <c r="I159" s="34"/>
      <c r="J159" s="34"/>
      <c r="K159" s="34"/>
      <c r="L159" s="34"/>
      <c r="M159" s="35"/>
      <c r="N159" s="35" t="str">
        <f t="shared" si="101"/>
        <v/>
      </c>
      <c r="O159" s="46" t="str">
        <f t="shared" si="90"/>
        <v/>
      </c>
      <c r="P159" s="34"/>
      <c r="Q159" s="36" t="str">
        <f t="shared" si="102"/>
        <v/>
      </c>
      <c r="R159" s="34"/>
    </row>
    <row r="160" spans="1:19" s="1" customFormat="1" ht="42.75" outlineLevel="2" x14ac:dyDescent="0.2">
      <c r="A160" s="83" t="str">
        <f t="shared" si="103"/>
        <v>3.5 (8)</v>
      </c>
      <c r="B160" s="31" t="s">
        <v>6</v>
      </c>
      <c r="C160" s="43" t="s">
        <v>90</v>
      </c>
      <c r="D160" s="73"/>
      <c r="E160" s="91"/>
      <c r="F160" s="33"/>
      <c r="G160" s="34" t="str">
        <f>IF($B160="[A]",$B160,"Fehler")</f>
        <v>[A]</v>
      </c>
      <c r="H160" s="34"/>
      <c r="I160" s="34"/>
      <c r="J160" s="34"/>
      <c r="K160" s="34"/>
      <c r="L160" s="34"/>
      <c r="M160" s="35"/>
      <c r="N160" s="35" t="str">
        <f t="shared" si="101"/>
        <v/>
      </c>
      <c r="O160" s="46" t="str">
        <f t="shared" si="90"/>
        <v/>
      </c>
      <c r="P160" s="34"/>
      <c r="Q160" s="36" t="str">
        <f t="shared" si="102"/>
        <v/>
      </c>
      <c r="R160" s="34"/>
    </row>
    <row r="161" spans="1:19" s="1" customFormat="1" ht="57" outlineLevel="2" x14ac:dyDescent="0.2">
      <c r="A161" s="83" t="str">
        <f t="shared" si="103"/>
        <v>3.5 (9)</v>
      </c>
      <c r="B161" s="31" t="s">
        <v>6</v>
      </c>
      <c r="C161" s="43" t="s">
        <v>148</v>
      </c>
      <c r="D161" s="73"/>
      <c r="E161" s="91"/>
      <c r="F161" s="33"/>
      <c r="G161" s="34" t="str">
        <f>IF($B161="[A]",$B161,"Fehler")</f>
        <v>[A]</v>
      </c>
      <c r="H161" s="34"/>
      <c r="I161" s="34"/>
      <c r="J161" s="34"/>
      <c r="K161" s="34"/>
      <c r="L161" s="34"/>
      <c r="M161" s="35"/>
      <c r="N161" s="35" t="str">
        <f t="shared" si="101"/>
        <v/>
      </c>
      <c r="O161" s="46" t="str">
        <f t="shared" si="90"/>
        <v/>
      </c>
      <c r="P161" s="34"/>
      <c r="Q161" s="36" t="str">
        <f t="shared" si="102"/>
        <v/>
      </c>
      <c r="R161" s="34"/>
    </row>
    <row r="162" spans="1:19" s="1" customFormat="1" ht="42.75" outlineLevel="2" x14ac:dyDescent="0.2">
      <c r="A162" s="83" t="str">
        <f t="shared" si="103"/>
        <v>3.5 (10)</v>
      </c>
      <c r="B162" s="31" t="s">
        <v>6</v>
      </c>
      <c r="C162" s="43" t="s">
        <v>91</v>
      </c>
      <c r="D162" s="73"/>
      <c r="E162" s="91"/>
      <c r="F162" s="33"/>
      <c r="G162" s="34" t="str">
        <f>IF($B162="[A]",$B162,"Fehler")</f>
        <v>[A]</v>
      </c>
      <c r="H162" s="34"/>
      <c r="I162" s="34"/>
      <c r="J162" s="34"/>
      <c r="K162" s="34"/>
      <c r="L162" s="34"/>
      <c r="M162" s="35"/>
      <c r="N162" s="35" t="str">
        <f t="shared" ref="N162" si="109">IF(M162&gt;0,G162*M162,"")</f>
        <v/>
      </c>
      <c r="O162" s="46" t="str">
        <f t="shared" si="90"/>
        <v/>
      </c>
      <c r="P162" s="34"/>
      <c r="Q162" s="36" t="str">
        <f t="shared" ref="Q162" si="110">IF(P162="","",P162*M162)</f>
        <v/>
      </c>
      <c r="R162" s="34"/>
    </row>
    <row r="163" spans="1:19" s="1" customFormat="1" ht="85.5" outlineLevel="2" x14ac:dyDescent="0.2">
      <c r="A163" s="83" t="str">
        <f t="shared" si="103"/>
        <v>3.5 (11)</v>
      </c>
      <c r="B163" s="31" t="s">
        <v>6</v>
      </c>
      <c r="C163" s="43" t="s">
        <v>172</v>
      </c>
      <c r="D163" s="73"/>
      <c r="E163" s="91"/>
      <c r="F163" s="33"/>
      <c r="G163" s="34" t="str">
        <f>IF($B163="[A]",$B163,"Fehler")</f>
        <v>[A]</v>
      </c>
      <c r="H163" s="34"/>
      <c r="I163" s="34"/>
      <c r="J163" s="34"/>
      <c r="K163" s="34"/>
      <c r="L163" s="34"/>
      <c r="M163" s="35"/>
      <c r="N163" s="35" t="str">
        <f t="shared" si="101"/>
        <v/>
      </c>
      <c r="O163" s="46" t="str">
        <f t="shared" si="90"/>
        <v/>
      </c>
      <c r="P163" s="34"/>
      <c r="Q163" s="36" t="str">
        <f t="shared" si="102"/>
        <v/>
      </c>
      <c r="R163" s="34"/>
    </row>
    <row r="164" spans="1:19" s="1" customFormat="1" ht="14.25" customHeight="1" outlineLevel="1" x14ac:dyDescent="0.2">
      <c r="A164" s="79" t="s">
        <v>54</v>
      </c>
      <c r="B164" s="37"/>
      <c r="C164" s="80" t="s">
        <v>53</v>
      </c>
      <c r="D164" s="89"/>
      <c r="E164" s="90"/>
      <c r="F164" s="38"/>
      <c r="G164" s="40"/>
      <c r="H164" s="40"/>
      <c r="I164" s="40">
        <v>0</v>
      </c>
      <c r="J164" s="40"/>
      <c r="K164" s="40"/>
      <c r="L164" s="40"/>
      <c r="M164" s="41"/>
      <c r="N164" s="40" t="str">
        <f t="shared" si="98"/>
        <v/>
      </c>
      <c r="O164" s="40" t="str">
        <f t="shared" si="90"/>
        <v/>
      </c>
      <c r="P164" s="40"/>
      <c r="Q164" s="42" t="str">
        <f t="shared" si="99"/>
        <v/>
      </c>
      <c r="R164" s="40"/>
      <c r="S164" s="14"/>
    </row>
    <row r="165" spans="1:19" s="1" customFormat="1" ht="99.75" outlineLevel="2" x14ac:dyDescent="0.2">
      <c r="A165" s="83" t="str">
        <f>A$164 &amp; " (" &amp; (ROW() - ROW(A$164)) &amp; ")"</f>
        <v>3.6 (1)</v>
      </c>
      <c r="B165" s="31" t="s">
        <v>6</v>
      </c>
      <c r="C165" s="43" t="s">
        <v>167</v>
      </c>
      <c r="D165" s="73"/>
      <c r="E165" s="91"/>
      <c r="F165" s="33"/>
      <c r="G165" s="34" t="str">
        <f>IF($B165="[A]",$B165,"Fehler")</f>
        <v>[A]</v>
      </c>
      <c r="H165" s="34"/>
      <c r="I165" s="34"/>
      <c r="J165" s="34"/>
      <c r="K165" s="34"/>
      <c r="L165" s="34"/>
      <c r="M165" s="35"/>
      <c r="N165" s="35" t="str">
        <f t="shared" si="98"/>
        <v/>
      </c>
      <c r="O165" s="46" t="str">
        <f t="shared" si="90"/>
        <v/>
      </c>
      <c r="P165" s="34"/>
      <c r="Q165" s="36" t="str">
        <f t="shared" si="99"/>
        <v/>
      </c>
      <c r="R165" s="34"/>
    </row>
    <row r="166" spans="1:19" s="1" customFormat="1" ht="85.5" outlineLevel="2" x14ac:dyDescent="0.2">
      <c r="A166" s="83" t="str">
        <f>A$164 &amp; " (" &amp; (ROW() - ROW(A$164)) &amp; ")"</f>
        <v>3.6 (2)</v>
      </c>
      <c r="B166" s="31" t="s">
        <v>6</v>
      </c>
      <c r="C166" s="43" t="s">
        <v>169</v>
      </c>
      <c r="D166" s="73"/>
      <c r="E166" s="91"/>
      <c r="F166" s="33"/>
      <c r="G166" s="34" t="str">
        <f>IF($B166="[A]",$B166,"Fehler")</f>
        <v>[A]</v>
      </c>
      <c r="H166" s="34"/>
      <c r="I166" s="34"/>
      <c r="J166" s="34"/>
      <c r="K166" s="34"/>
      <c r="L166" s="34"/>
      <c r="M166" s="35"/>
      <c r="N166" s="35" t="str">
        <f t="shared" si="98"/>
        <v/>
      </c>
      <c r="O166" s="46" t="str">
        <f t="shared" si="90"/>
        <v/>
      </c>
      <c r="P166" s="34"/>
      <c r="Q166" s="36" t="str">
        <f t="shared" si="99"/>
        <v/>
      </c>
      <c r="R166" s="34"/>
    </row>
    <row r="167" spans="1:19" s="1" customFormat="1" ht="28.5" outlineLevel="2" x14ac:dyDescent="0.2">
      <c r="A167" s="83" t="str">
        <f>A$164 &amp; " (" &amp; (ROW() - ROW(A$164)) &amp; ")"</f>
        <v>3.6 (3)</v>
      </c>
      <c r="B167" s="31" t="s">
        <v>6</v>
      </c>
      <c r="C167" s="43" t="s">
        <v>168</v>
      </c>
      <c r="D167" s="73"/>
      <c r="E167" s="91"/>
      <c r="F167" s="33"/>
      <c r="G167" s="34" t="str">
        <f>IF($B167="[A]",$B167,"Fehler")</f>
        <v>[A]</v>
      </c>
      <c r="H167" s="34"/>
      <c r="I167" s="34"/>
      <c r="J167" s="34"/>
      <c r="K167" s="34"/>
      <c r="L167" s="34"/>
      <c r="M167" s="35"/>
      <c r="N167" s="35" t="str">
        <f t="shared" si="98"/>
        <v/>
      </c>
      <c r="O167" s="46" t="str">
        <f t="shared" si="90"/>
        <v/>
      </c>
      <c r="P167" s="34"/>
      <c r="Q167" s="36" t="str">
        <f t="shared" si="99"/>
        <v/>
      </c>
      <c r="R167" s="34"/>
    </row>
    <row r="168" spans="1:19" s="1" customFormat="1" ht="42.75" outlineLevel="2" x14ac:dyDescent="0.2">
      <c r="A168" s="83" t="str">
        <f>A$164 &amp; " (" &amp; (ROW() - ROW(A$164)) &amp; ")"</f>
        <v>3.6 (4)</v>
      </c>
      <c r="B168" s="31" t="s">
        <v>6</v>
      </c>
      <c r="C168" s="43" t="s">
        <v>149</v>
      </c>
      <c r="D168" s="73"/>
      <c r="E168" s="91"/>
      <c r="F168" s="33"/>
      <c r="G168" s="34" t="str">
        <f>IF($B168="[A]",$B168,"Fehler")</f>
        <v>[A]</v>
      </c>
      <c r="H168" s="34"/>
      <c r="I168" s="34"/>
      <c r="J168" s="34"/>
      <c r="K168" s="34"/>
      <c r="L168" s="34"/>
      <c r="M168" s="35"/>
      <c r="N168" s="35" t="str">
        <f t="shared" si="98"/>
        <v/>
      </c>
      <c r="O168" s="46" t="str">
        <f t="shared" si="90"/>
        <v/>
      </c>
      <c r="P168" s="34"/>
      <c r="Q168" s="36" t="str">
        <f t="shared" si="99"/>
        <v/>
      </c>
      <c r="R168" s="34"/>
    </row>
    <row r="169" spans="1:19" s="1" customFormat="1" ht="14.25" customHeight="1" outlineLevel="1" x14ac:dyDescent="0.2">
      <c r="A169" s="79" t="s">
        <v>170</v>
      </c>
      <c r="B169" s="37"/>
      <c r="C169" s="80" t="s">
        <v>92</v>
      </c>
      <c r="D169" s="89"/>
      <c r="E169" s="90"/>
      <c r="F169" s="38"/>
      <c r="G169" s="40"/>
      <c r="H169" s="40"/>
      <c r="I169" s="40">
        <v>20</v>
      </c>
      <c r="J169" s="40"/>
      <c r="K169" s="40"/>
      <c r="L169" s="40"/>
      <c r="M169" s="41"/>
      <c r="N169" s="40" t="str">
        <f t="shared" si="98"/>
        <v/>
      </c>
      <c r="O169" s="40" t="str">
        <f t="shared" si="90"/>
        <v/>
      </c>
      <c r="P169" s="40"/>
      <c r="Q169" s="42" t="str">
        <f t="shared" si="99"/>
        <v/>
      </c>
      <c r="R169" s="40"/>
      <c r="S169" s="14"/>
    </row>
    <row r="170" spans="1:19" ht="42.75" outlineLevel="2" x14ac:dyDescent="0.2">
      <c r="A170" s="83" t="str">
        <f>A$169 &amp; " (" &amp; (ROW() - ROW(A$169)) &amp; ")"</f>
        <v>3.7 (1)</v>
      </c>
      <c r="B170" s="31" t="s">
        <v>7</v>
      </c>
      <c r="C170" s="44" t="s">
        <v>93</v>
      </c>
      <c r="D170" s="92"/>
      <c r="E170" s="74"/>
      <c r="F170" s="81" t="s">
        <v>213</v>
      </c>
      <c r="G170" s="19">
        <v>10</v>
      </c>
      <c r="H170" s="34"/>
      <c r="I170" s="34"/>
      <c r="J170" s="34"/>
      <c r="K170" s="34"/>
      <c r="L170" s="34">
        <v>100</v>
      </c>
      <c r="M170" s="35">
        <f>L170*$I$169*$H$136/10000</f>
        <v>6</v>
      </c>
      <c r="N170" s="35">
        <f t="shared" ref="N170" si="111">IF(M170&gt;0,G170*M170,"")</f>
        <v>60</v>
      </c>
      <c r="O170" s="46">
        <f t="shared" si="90"/>
        <v>0.06</v>
      </c>
      <c r="P170" s="47"/>
      <c r="Q170" s="48" t="str">
        <f t="shared" ref="Q170" si="112">IF(P170="","",P170*M170)</f>
        <v/>
      </c>
      <c r="R170" s="47"/>
      <c r="S170" s="45"/>
    </row>
    <row r="171" spans="1:19" s="1" customFormat="1" outlineLevel="2" x14ac:dyDescent="0.2">
      <c r="A171" s="83" t="str">
        <f t="shared" ref="A171:A172" si="113">A$169 &amp; " (" &amp; (ROW() - ROW(A$169)) &amp; ")"</f>
        <v>3.7 (2)</v>
      </c>
      <c r="B171" s="31" t="s">
        <v>6</v>
      </c>
      <c r="C171" s="43" t="s">
        <v>56</v>
      </c>
      <c r="D171" s="73"/>
      <c r="E171" s="91"/>
      <c r="F171" s="33"/>
      <c r="G171" s="34" t="str">
        <f>IF($B171="[A]",$B171,"Fehler")</f>
        <v>[A]</v>
      </c>
      <c r="H171" s="34"/>
      <c r="I171" s="34"/>
      <c r="J171" s="34"/>
      <c r="K171" s="34"/>
      <c r="L171" s="34"/>
      <c r="M171" s="35"/>
      <c r="N171" s="34" t="str">
        <f>IF(M171&gt;0,G171*M171,"")</f>
        <v/>
      </c>
      <c r="O171" s="34" t="str">
        <f t="shared" si="90"/>
        <v/>
      </c>
      <c r="P171" s="34"/>
      <c r="Q171" s="36" t="str">
        <f>IF(P171="","",P171*M171)</f>
        <v/>
      </c>
      <c r="R171" s="34"/>
    </row>
    <row r="172" spans="1:19" s="1" customFormat="1" outlineLevel="2" x14ac:dyDescent="0.2">
      <c r="A172" s="83" t="str">
        <f t="shared" si="113"/>
        <v>3.7 (3)</v>
      </c>
      <c r="B172" s="31" t="s">
        <v>6</v>
      </c>
      <c r="C172" s="43" t="s">
        <v>57</v>
      </c>
      <c r="D172" s="73"/>
      <c r="E172" s="91"/>
      <c r="F172" s="33"/>
      <c r="G172" s="34" t="str">
        <f>IF($B172="[A]",$B172,"Fehler")</f>
        <v>[A]</v>
      </c>
      <c r="H172" s="34"/>
      <c r="I172" s="34"/>
      <c r="J172" s="34"/>
      <c r="K172" s="34"/>
      <c r="L172" s="34"/>
      <c r="M172" s="35"/>
      <c r="N172" s="34" t="str">
        <f>IF(M172&gt;0,G172*M172,"")</f>
        <v/>
      </c>
      <c r="O172" s="34" t="str">
        <f t="shared" si="90"/>
        <v/>
      </c>
      <c r="P172" s="34"/>
      <c r="Q172" s="36" t="str">
        <f>IF(P172="","",P172*M172)</f>
        <v/>
      </c>
      <c r="R172" s="34"/>
    </row>
    <row r="173" spans="1:19" s="1" customFormat="1" ht="14.25" customHeight="1" x14ac:dyDescent="0.2">
      <c r="A173" s="49" t="s">
        <v>10</v>
      </c>
      <c r="B173" s="50"/>
      <c r="C173" s="58" t="s">
        <v>27</v>
      </c>
      <c r="D173" s="56"/>
      <c r="E173" s="51"/>
      <c r="F173" s="52"/>
      <c r="G173" s="57"/>
      <c r="H173" s="53">
        <v>0</v>
      </c>
      <c r="I173" s="53"/>
      <c r="J173" s="53"/>
      <c r="K173" s="53"/>
      <c r="L173" s="53"/>
      <c r="M173" s="54"/>
      <c r="N173" s="53"/>
      <c r="O173" s="53"/>
      <c r="P173" s="53"/>
      <c r="Q173" s="55"/>
      <c r="R173" s="53"/>
      <c r="S173" s="14"/>
    </row>
    <row r="174" spans="1:19" s="65" customFormat="1" ht="45" x14ac:dyDescent="0.25">
      <c r="A174" s="59"/>
      <c r="B174" s="60"/>
      <c r="C174" s="59"/>
      <c r="D174" s="59"/>
      <c r="E174" s="61"/>
      <c r="F174" s="62"/>
      <c r="G174" s="105" t="s">
        <v>19</v>
      </c>
      <c r="H174" s="63" t="s">
        <v>30</v>
      </c>
      <c r="I174" s="63" t="s">
        <v>29</v>
      </c>
      <c r="J174" s="63" t="s">
        <v>15</v>
      </c>
      <c r="K174" s="63" t="s">
        <v>16</v>
      </c>
      <c r="L174" s="63" t="s">
        <v>14</v>
      </c>
      <c r="M174" s="63"/>
      <c r="N174" s="64" t="s">
        <v>21</v>
      </c>
      <c r="P174" s="66"/>
      <c r="Q174" s="67" t="s">
        <v>36</v>
      </c>
      <c r="S174" s="68"/>
    </row>
    <row r="175" spans="1:19" x14ac:dyDescent="0.2">
      <c r="G175" s="106"/>
      <c r="H175" s="69">
        <f t="shared" ref="H175:O175" si="114">SUM(H20:H173)</f>
        <v>100</v>
      </c>
      <c r="I175" s="69">
        <f t="shared" si="114"/>
        <v>200</v>
      </c>
      <c r="J175" s="69">
        <f t="shared" si="114"/>
        <v>100</v>
      </c>
      <c r="K175" s="69">
        <f t="shared" si="114"/>
        <v>0</v>
      </c>
      <c r="L175" s="69">
        <f t="shared" si="114"/>
        <v>1300</v>
      </c>
      <c r="M175" s="69">
        <f t="shared" si="114"/>
        <v>100</v>
      </c>
      <c r="N175" s="70">
        <f t="shared" si="114"/>
        <v>1000</v>
      </c>
      <c r="O175" s="70">
        <f t="shared" si="114"/>
        <v>1.0000000000000004</v>
      </c>
      <c r="P175" s="14"/>
      <c r="Q175" s="71">
        <f>SUM(Q20:Q173)</f>
        <v>0</v>
      </c>
    </row>
    <row r="176" spans="1:19" x14ac:dyDescent="0.2">
      <c r="G176" s="45"/>
      <c r="P176" s="14"/>
      <c r="Q176" s="14"/>
      <c r="R176" s="14"/>
    </row>
  </sheetData>
  <sheetProtection formatCells="0" formatColumns="0"/>
  <dataConsolidate/>
  <mergeCells count="17">
    <mergeCell ref="P18:R18"/>
    <mergeCell ref="A18:A19"/>
    <mergeCell ref="H18:L18"/>
    <mergeCell ref="O18:O19"/>
    <mergeCell ref="N18:N19"/>
    <mergeCell ref="B18:B19"/>
    <mergeCell ref="C18:C19"/>
    <mergeCell ref="D18:D19"/>
    <mergeCell ref="E18:E19"/>
    <mergeCell ref="F18:F19"/>
    <mergeCell ref="G18:G19"/>
    <mergeCell ref="M18:M19"/>
    <mergeCell ref="G174:G175"/>
    <mergeCell ref="A16:F16"/>
    <mergeCell ref="A11:F11"/>
    <mergeCell ref="A7:G7"/>
    <mergeCell ref="A14:C14"/>
  </mergeCells>
  <phoneticPr fontId="21" type="noConversion"/>
  <conditionalFormatting sqref="D20 D169 D136 D164 D173 D45">
    <cfRule type="expression" dxfId="190" priority="910">
      <formula>$B20="[A]"</formula>
    </cfRule>
  </conditionalFormatting>
  <conditionalFormatting sqref="E20 E42 E171 E167:E169 E173 E136 E128:E129 E91:E92 E122 E125 E45 E164 E145 E24:E25 E67:E68 E38:E39">
    <cfRule type="expression" dxfId="189" priority="908">
      <formula>$B20="[B]"</formula>
    </cfRule>
  </conditionalFormatting>
  <conditionalFormatting sqref="E22">
    <cfRule type="expression" dxfId="188" priority="583">
      <formula>$B22="[B]"</formula>
    </cfRule>
  </conditionalFormatting>
  <conditionalFormatting sqref="E41">
    <cfRule type="expression" dxfId="187" priority="581">
      <formula>$B41="[B]"</formula>
    </cfRule>
  </conditionalFormatting>
  <conditionalFormatting sqref="D22">
    <cfRule type="expression" dxfId="186" priority="584">
      <formula>$B22="[A]"</formula>
    </cfRule>
  </conditionalFormatting>
  <conditionalFormatting sqref="D41">
    <cfRule type="expression" dxfId="185" priority="582">
      <formula>$B41="[A]"</formula>
    </cfRule>
  </conditionalFormatting>
  <conditionalFormatting sqref="E29">
    <cfRule type="expression" dxfId="184" priority="319">
      <formula>$B29="[B]"</formula>
    </cfRule>
  </conditionalFormatting>
  <conditionalFormatting sqref="E31">
    <cfRule type="expression" dxfId="183" priority="316">
      <formula>$B31="[B]"</formula>
    </cfRule>
  </conditionalFormatting>
  <conditionalFormatting sqref="E28">
    <cfRule type="expression" dxfId="182" priority="317">
      <formula>$B28="[B]"</formula>
    </cfRule>
  </conditionalFormatting>
  <conditionalFormatting sqref="D28">
    <cfRule type="expression" dxfId="181" priority="318">
      <formula>$B28="[A]"</formula>
    </cfRule>
  </conditionalFormatting>
  <conditionalFormatting sqref="D35">
    <cfRule type="expression" dxfId="180" priority="284">
      <formula>$B35="[A]"</formula>
    </cfRule>
  </conditionalFormatting>
  <conditionalFormatting sqref="D37">
    <cfRule type="expression" dxfId="179" priority="282">
      <formula>$B37="[A]"</formula>
    </cfRule>
  </conditionalFormatting>
  <conditionalFormatting sqref="D21">
    <cfRule type="expression" dxfId="178" priority="290">
      <formula>$B21="[A]"</formula>
    </cfRule>
  </conditionalFormatting>
  <conditionalFormatting sqref="E21">
    <cfRule type="expression" dxfId="177" priority="289">
      <formula>$B21="[B]"</formula>
    </cfRule>
  </conditionalFormatting>
  <conditionalFormatting sqref="E23">
    <cfRule type="expression" dxfId="176" priority="288">
      <formula>$B23="[B]"</formula>
    </cfRule>
  </conditionalFormatting>
  <conditionalFormatting sqref="E35">
    <cfRule type="expression" dxfId="175" priority="283">
      <formula>$B35="[B]"</formula>
    </cfRule>
  </conditionalFormatting>
  <conditionalFormatting sqref="D70">
    <cfRule type="expression" dxfId="174" priority="270">
      <formula>$B70="[A]"</formula>
    </cfRule>
  </conditionalFormatting>
  <conditionalFormatting sqref="E37">
    <cfRule type="expression" dxfId="173" priority="281">
      <formula>$B37="[B]"</formula>
    </cfRule>
  </conditionalFormatting>
  <conditionalFormatting sqref="D52">
    <cfRule type="expression" dxfId="172" priority="273">
      <formula>$B52="[A]"</formula>
    </cfRule>
  </conditionalFormatting>
  <conditionalFormatting sqref="E52">
    <cfRule type="expression" dxfId="171" priority="272">
      <formula>$B52="[B]"</formula>
    </cfRule>
  </conditionalFormatting>
  <conditionalFormatting sqref="E70">
    <cfRule type="expression" dxfId="170" priority="269">
      <formula>$B70="[B]"</formula>
    </cfRule>
  </conditionalFormatting>
  <conditionalFormatting sqref="E54">
    <cfRule type="expression" dxfId="169" priority="274">
      <formula>$B54="[B]"</formula>
    </cfRule>
  </conditionalFormatting>
  <conditionalFormatting sqref="D120">
    <cfRule type="expression" dxfId="168" priority="251">
      <formula>$B120="[A]"</formula>
    </cfRule>
  </conditionalFormatting>
  <conditionalFormatting sqref="E71">
    <cfRule type="expression" dxfId="167" priority="267">
      <formula>$B71="[B]"</formula>
    </cfRule>
  </conditionalFormatting>
  <conditionalFormatting sqref="E121">
    <cfRule type="expression" dxfId="166" priority="252">
      <formula>$B121="[B]"</formula>
    </cfRule>
  </conditionalFormatting>
  <conditionalFormatting sqref="E73">
    <cfRule type="expression" dxfId="165" priority="266">
      <formula>$B73="[B]"</formula>
    </cfRule>
  </conditionalFormatting>
  <conditionalFormatting sqref="E75">
    <cfRule type="expression" dxfId="164" priority="262">
      <formula>$B75="[B]"</formula>
    </cfRule>
  </conditionalFormatting>
  <conditionalFormatting sqref="E77">
    <cfRule type="expression" dxfId="163" priority="259">
      <formula>$B77="[B]"</formula>
    </cfRule>
  </conditionalFormatting>
  <conditionalFormatting sqref="E131">
    <cfRule type="expression" dxfId="162" priority="247">
      <formula>$B131="[B]"</formula>
    </cfRule>
  </conditionalFormatting>
  <conditionalFormatting sqref="E74">
    <cfRule type="expression" dxfId="161" priority="260">
      <formula>$B74="[B]"</formula>
    </cfRule>
  </conditionalFormatting>
  <conditionalFormatting sqref="E132">
    <cfRule type="expression" dxfId="160" priority="244">
      <formula>$B132="[B]"</formula>
    </cfRule>
  </conditionalFormatting>
  <conditionalFormatting sqref="D74">
    <cfRule type="expression" dxfId="159" priority="261">
      <formula>$B74="[A]"</formula>
    </cfRule>
  </conditionalFormatting>
  <conditionalFormatting sqref="E120">
    <cfRule type="expression" dxfId="158" priority="250">
      <formula>$B120="[B]"</formula>
    </cfRule>
  </conditionalFormatting>
  <conditionalFormatting sqref="E135">
    <cfRule type="expression" dxfId="157" priority="238">
      <formula>$B135="[B]"</formula>
    </cfRule>
  </conditionalFormatting>
  <conditionalFormatting sqref="E134">
    <cfRule type="expression" dxfId="156" priority="236">
      <formula>$B134="[B]"</formula>
    </cfRule>
  </conditionalFormatting>
  <conditionalFormatting sqref="D134">
    <cfRule type="expression" dxfId="154" priority="237">
      <formula>$B134="[A]"</formula>
    </cfRule>
  </conditionalFormatting>
  <conditionalFormatting sqref="E172">
    <cfRule type="expression" dxfId="153" priority="231">
      <formula>$B172="[B]"</formula>
    </cfRule>
  </conditionalFormatting>
  <conditionalFormatting sqref="E170">
    <cfRule type="expression" dxfId="152" priority="229">
      <formula>$B170="[B]"</formula>
    </cfRule>
  </conditionalFormatting>
  <conditionalFormatting sqref="D170">
    <cfRule type="expression" dxfId="151" priority="230">
      <formula>$B170="[A]"</formula>
    </cfRule>
  </conditionalFormatting>
  <conditionalFormatting sqref="E165">
    <cfRule type="expression" dxfId="150" priority="228">
      <formula>$B165="[B]"</formula>
    </cfRule>
  </conditionalFormatting>
  <conditionalFormatting sqref="E166">
    <cfRule type="expression" dxfId="149" priority="227">
      <formula>$B166="[B]"</formula>
    </cfRule>
  </conditionalFormatting>
  <conditionalFormatting sqref="D145">
    <cfRule type="expression" dxfId="148" priority="226">
      <formula>$B145="[A]"</formula>
    </cfRule>
  </conditionalFormatting>
  <conditionalFormatting sqref="E147">
    <cfRule type="expression" dxfId="147" priority="224">
      <formula>$B147="[B]"</formula>
    </cfRule>
  </conditionalFormatting>
  <conditionalFormatting sqref="E148">
    <cfRule type="expression" dxfId="146" priority="223">
      <formula>$B148="[B]"</formula>
    </cfRule>
  </conditionalFormatting>
  <conditionalFormatting sqref="D146">
    <cfRule type="expression" dxfId="145" priority="222">
      <formula>$B146="[A]"</formula>
    </cfRule>
  </conditionalFormatting>
  <conditionalFormatting sqref="E146">
    <cfRule type="expression" dxfId="144" priority="221">
      <formula>$B146="[B]"</formula>
    </cfRule>
  </conditionalFormatting>
  <conditionalFormatting sqref="E149">
    <cfRule type="expression" dxfId="143" priority="220">
      <formula>$B149="[B]"</formula>
    </cfRule>
  </conditionalFormatting>
  <conditionalFormatting sqref="E151">
    <cfRule type="expression" dxfId="142" priority="219">
      <formula>$B151="[B]"</formula>
    </cfRule>
  </conditionalFormatting>
  <conditionalFormatting sqref="D150">
    <cfRule type="expression" dxfId="141" priority="217">
      <formula>$B150="[A]"</formula>
    </cfRule>
  </conditionalFormatting>
  <conditionalFormatting sqref="E150">
    <cfRule type="expression" dxfId="140" priority="216">
      <formula>$B150="[B]"</formula>
    </cfRule>
  </conditionalFormatting>
  <conditionalFormatting sqref="E27">
    <cfRule type="expression" dxfId="139" priority="212">
      <formula>$B27="[B]"</formula>
    </cfRule>
  </conditionalFormatting>
  <conditionalFormatting sqref="E33">
    <cfRule type="expression" dxfId="138" priority="209">
      <formula>$B33="[B]"</formula>
    </cfRule>
  </conditionalFormatting>
  <conditionalFormatting sqref="E26">
    <cfRule type="expression" dxfId="137" priority="213">
      <formula>$B26="[B]"</formula>
    </cfRule>
  </conditionalFormatting>
  <conditionalFormatting sqref="E32">
    <cfRule type="expression" dxfId="136" priority="208">
      <formula>$B32="[B]"</formula>
    </cfRule>
  </conditionalFormatting>
  <conditionalFormatting sqref="E34">
    <cfRule type="expression" dxfId="135" priority="207">
      <formula>$B34="[B]"</formula>
    </cfRule>
  </conditionalFormatting>
  <conditionalFormatting sqref="E43">
    <cfRule type="expression" dxfId="134" priority="206">
      <formula>$B43="[B]"</formula>
    </cfRule>
  </conditionalFormatting>
  <conditionalFormatting sqref="E51">
    <cfRule type="expression" dxfId="133" priority="196">
      <formula>$B51="[B]"</formula>
    </cfRule>
  </conditionalFormatting>
  <conditionalFormatting sqref="E48">
    <cfRule type="expression" dxfId="132" priority="200">
      <formula>$B48="[B]"</formula>
    </cfRule>
  </conditionalFormatting>
  <conditionalFormatting sqref="D44">
    <cfRule type="expression" dxfId="131" priority="203">
      <formula>$B44="[A]"</formula>
    </cfRule>
  </conditionalFormatting>
  <conditionalFormatting sqref="E44">
    <cfRule type="expression" dxfId="130" priority="202">
      <formula>$B44="[B]"</formula>
    </cfRule>
  </conditionalFormatting>
  <conditionalFormatting sqref="D48">
    <cfRule type="expression" dxfId="129" priority="201">
      <formula>$B48="[A]"</formula>
    </cfRule>
  </conditionalFormatting>
  <conditionalFormatting sqref="D46">
    <cfRule type="expression" dxfId="128" priority="199">
      <formula>$B46="[A]"</formula>
    </cfRule>
  </conditionalFormatting>
  <conditionalFormatting sqref="E46">
    <cfRule type="expression" dxfId="127" priority="198">
      <formula>$B46="[B]"</formula>
    </cfRule>
  </conditionalFormatting>
  <conditionalFormatting sqref="D51">
    <cfRule type="expression" dxfId="126" priority="197">
      <formula>$B51="[A]"</formula>
    </cfRule>
  </conditionalFormatting>
  <conditionalFormatting sqref="E57">
    <cfRule type="expression" dxfId="125" priority="194">
      <formula>$B57="[B]"</formula>
    </cfRule>
  </conditionalFormatting>
  <conditionalFormatting sqref="E53">
    <cfRule type="expression" dxfId="124" priority="195">
      <formula>$B53="[B]"</formula>
    </cfRule>
  </conditionalFormatting>
  <conditionalFormatting sqref="E59">
    <cfRule type="expression" dxfId="123" priority="192">
      <formula>$B59="[B]"</formula>
    </cfRule>
  </conditionalFormatting>
  <conditionalFormatting sqref="E55">
    <cfRule type="expression" dxfId="122" priority="193">
      <formula>$B55="[B]"</formula>
    </cfRule>
  </conditionalFormatting>
  <conditionalFormatting sqref="E64">
    <cfRule type="expression" dxfId="121" priority="189">
      <formula>$B64="[B]"</formula>
    </cfRule>
  </conditionalFormatting>
  <conditionalFormatting sqref="E58">
    <cfRule type="expression" dxfId="120" priority="191">
      <formula>$B58="[B]"</formula>
    </cfRule>
  </conditionalFormatting>
  <conditionalFormatting sqref="E61">
    <cfRule type="expression" dxfId="119" priority="190">
      <formula>$B61="[B]"</formula>
    </cfRule>
  </conditionalFormatting>
  <conditionalFormatting sqref="E153">
    <cfRule type="expression" dxfId="118" priority="172">
      <formula>$B153="[B]"</formula>
    </cfRule>
  </conditionalFormatting>
  <conditionalFormatting sqref="E63">
    <cfRule type="expression" dxfId="117" priority="188">
      <formula>$B63="[B]"</formula>
    </cfRule>
  </conditionalFormatting>
  <conditionalFormatting sqref="E62">
    <cfRule type="expression" dxfId="116" priority="184">
      <formula>$B62="[B]"</formula>
    </cfRule>
  </conditionalFormatting>
  <conditionalFormatting sqref="D62">
    <cfRule type="expression" dxfId="115" priority="185">
      <formula>$B62="[A]"</formula>
    </cfRule>
  </conditionalFormatting>
  <conditionalFormatting sqref="E81">
    <cfRule type="expression" dxfId="114" priority="183">
      <formula>$B81="[B]"</formula>
    </cfRule>
  </conditionalFormatting>
  <conditionalFormatting sqref="E80">
    <cfRule type="expression" dxfId="113" priority="181">
      <formula>$B80="[B]"</formula>
    </cfRule>
  </conditionalFormatting>
  <conditionalFormatting sqref="D80">
    <cfRule type="expression" dxfId="112" priority="182">
      <formula>$B80="[A]"</formula>
    </cfRule>
  </conditionalFormatting>
  <conditionalFormatting sqref="E83">
    <cfRule type="expression" dxfId="111" priority="180">
      <formula>$B83="[B]"</formula>
    </cfRule>
  </conditionalFormatting>
  <conditionalFormatting sqref="E126">
    <cfRule type="expression" dxfId="110" priority="173">
      <formula>$B126="[B]"</formula>
    </cfRule>
  </conditionalFormatting>
  <conditionalFormatting sqref="D126">
    <cfRule type="expression" dxfId="109" priority="174">
      <formula>$B126="[A]"</formula>
    </cfRule>
  </conditionalFormatting>
  <conditionalFormatting sqref="D152">
    <cfRule type="expression" dxfId="108" priority="171">
      <formula>$B152="[A]"</formula>
    </cfRule>
  </conditionalFormatting>
  <conditionalFormatting sqref="E152">
    <cfRule type="expression" dxfId="107" priority="170">
      <formula>$B152="[B]"</formula>
    </cfRule>
  </conditionalFormatting>
  <conditionalFormatting sqref="E161 E163">
    <cfRule type="expression" dxfId="106" priority="169">
      <formula>$B161="[B]"</formula>
    </cfRule>
  </conditionalFormatting>
  <conditionalFormatting sqref="E159">
    <cfRule type="expression" dxfId="105" priority="168">
      <formula>$B159="[B]"</formula>
    </cfRule>
  </conditionalFormatting>
  <conditionalFormatting sqref="E160">
    <cfRule type="expression" dxfId="104" priority="167">
      <formula>$B160="[B]"</formula>
    </cfRule>
  </conditionalFormatting>
  <conditionalFormatting sqref="D154 D158">
    <cfRule type="expression" dxfId="103" priority="166">
      <formula>$B154="[A]"</formula>
    </cfRule>
  </conditionalFormatting>
  <conditionalFormatting sqref="E154 E158">
    <cfRule type="expression" dxfId="102" priority="165">
      <formula>$B154="[B]"</formula>
    </cfRule>
  </conditionalFormatting>
  <conditionalFormatting sqref="E157">
    <cfRule type="expression" dxfId="101" priority="164">
      <formula>$B157="[B]"</formula>
    </cfRule>
  </conditionalFormatting>
  <conditionalFormatting sqref="E127">
    <cfRule type="expression" dxfId="100" priority="155">
      <formula>$B127="[B]"</formula>
    </cfRule>
  </conditionalFormatting>
  <conditionalFormatting sqref="E130">
    <cfRule type="expression" dxfId="99" priority="154">
      <formula>$B130="[B]"</formula>
    </cfRule>
  </conditionalFormatting>
  <conditionalFormatting sqref="D127">
    <cfRule type="expression" dxfId="98" priority="156">
      <formula>$B127="[A]"</formula>
    </cfRule>
  </conditionalFormatting>
  <conditionalFormatting sqref="E84">
    <cfRule type="expression" dxfId="97" priority="144">
      <formula>$B84="[B]"</formula>
    </cfRule>
  </conditionalFormatting>
  <conditionalFormatting sqref="D84">
    <cfRule type="expression" dxfId="96" priority="145">
      <formula>$B84="[A]"</formula>
    </cfRule>
  </conditionalFormatting>
  <conditionalFormatting sqref="E93">
    <cfRule type="expression" dxfId="95" priority="141">
      <formula>$B93="[B]"</formula>
    </cfRule>
  </conditionalFormatting>
  <conditionalFormatting sqref="D93">
    <cfRule type="expression" dxfId="94" priority="142">
      <formula>$B93="[A]"</formula>
    </cfRule>
  </conditionalFormatting>
  <conditionalFormatting sqref="E90">
    <cfRule type="expression" dxfId="93" priority="138">
      <formula>$B90="[B]"</formula>
    </cfRule>
  </conditionalFormatting>
  <conditionalFormatting sqref="D111">
    <cfRule type="expression" dxfId="92" priority="99">
      <formula>$B111="[A]"</formula>
    </cfRule>
  </conditionalFormatting>
  <conditionalFormatting sqref="E86">
    <cfRule type="expression" dxfId="91" priority="137">
      <formula>$B86="[B]"</formula>
    </cfRule>
  </conditionalFormatting>
  <conditionalFormatting sqref="E87">
    <cfRule type="expression" dxfId="90" priority="136">
      <formula>$B87="[B]"</formula>
    </cfRule>
  </conditionalFormatting>
  <conditionalFormatting sqref="E89">
    <cfRule type="expression" dxfId="89" priority="135">
      <formula>$B89="[B]"</formula>
    </cfRule>
  </conditionalFormatting>
  <conditionalFormatting sqref="E85">
    <cfRule type="expression" dxfId="88" priority="122">
      <formula>$B85="[B]"</formula>
    </cfRule>
  </conditionalFormatting>
  <conditionalFormatting sqref="E94">
    <cfRule type="expression" dxfId="87" priority="111">
      <formula>$B94="[B]"</formula>
    </cfRule>
  </conditionalFormatting>
  <conditionalFormatting sqref="D94">
    <cfRule type="expression" dxfId="86" priority="112">
      <formula>$B94="[A]"</formula>
    </cfRule>
  </conditionalFormatting>
  <conditionalFormatting sqref="E97">
    <cfRule type="expression" dxfId="85" priority="117">
      <formula>$B97="[B]"</formula>
    </cfRule>
  </conditionalFormatting>
  <conditionalFormatting sqref="D97">
    <cfRule type="expression" dxfId="84" priority="118">
      <formula>$B97="[A]"</formula>
    </cfRule>
  </conditionalFormatting>
  <conditionalFormatting sqref="E95">
    <cfRule type="expression" dxfId="83" priority="115">
      <formula>$B95="[B]"</formula>
    </cfRule>
  </conditionalFormatting>
  <conditionalFormatting sqref="D112">
    <cfRule type="expression" dxfId="82" priority="85">
      <formula>$B112="[A]"</formula>
    </cfRule>
  </conditionalFormatting>
  <conditionalFormatting sqref="E96">
    <cfRule type="expression" dxfId="81" priority="114">
      <formula>$B96="[B]"</formula>
    </cfRule>
  </conditionalFormatting>
  <conditionalFormatting sqref="E101">
    <cfRule type="expression" dxfId="80" priority="102">
      <formula>$B101="[B]"</formula>
    </cfRule>
  </conditionalFormatting>
  <conditionalFormatting sqref="D85">
    <cfRule type="expression" dxfId="79" priority="123">
      <formula>$B85="[A]"</formula>
    </cfRule>
  </conditionalFormatting>
  <conditionalFormatting sqref="E111">
    <cfRule type="expression" dxfId="78" priority="98">
      <formula>$B111="[B]"</formula>
    </cfRule>
  </conditionalFormatting>
  <conditionalFormatting sqref="E119">
    <cfRule type="expression" dxfId="77" priority="88">
      <formula>$B119="[B]"</formula>
    </cfRule>
  </conditionalFormatting>
  <conditionalFormatting sqref="E113">
    <cfRule type="expression" dxfId="76" priority="87">
      <formula>$B113="[B]"</formula>
    </cfRule>
  </conditionalFormatting>
  <conditionalFormatting sqref="D119">
    <cfRule type="expression" dxfId="75" priority="89">
      <formula>$B119="[A]"</formula>
    </cfRule>
  </conditionalFormatting>
  <conditionalFormatting sqref="E104">
    <cfRule type="expression" dxfId="74" priority="108">
      <formula>$B104="[B]"</formula>
    </cfRule>
  </conditionalFormatting>
  <conditionalFormatting sqref="E99">
    <cfRule type="expression" dxfId="73" priority="107">
      <formula>$B99="[B]"</formula>
    </cfRule>
  </conditionalFormatting>
  <conditionalFormatting sqref="E102">
    <cfRule type="expression" dxfId="72" priority="106">
      <formula>$B102="[B]"</formula>
    </cfRule>
  </conditionalFormatting>
  <conditionalFormatting sqref="E109">
    <cfRule type="expression" dxfId="71" priority="96">
      <formula>$B109="[B]"</formula>
    </cfRule>
  </conditionalFormatting>
  <conditionalFormatting sqref="E106">
    <cfRule type="expression" dxfId="70" priority="97">
      <formula>$B106="[B]"</formula>
    </cfRule>
  </conditionalFormatting>
  <conditionalFormatting sqref="D104">
    <cfRule type="expression" dxfId="69" priority="109">
      <formula>$B104="[A]"</formula>
    </cfRule>
  </conditionalFormatting>
  <conditionalFormatting sqref="E98">
    <cfRule type="expression" dxfId="68" priority="104">
      <formula>$B98="[B]"</formula>
    </cfRule>
  </conditionalFormatting>
  <conditionalFormatting sqref="E112">
    <cfRule type="expression" dxfId="67" priority="84">
      <formula>$B112="[B]"</formula>
    </cfRule>
  </conditionalFormatting>
  <conditionalFormatting sqref="E115">
    <cfRule type="expression" dxfId="66" priority="82">
      <formula>$B115="[B]"</formula>
    </cfRule>
  </conditionalFormatting>
  <conditionalFormatting sqref="E105">
    <cfRule type="expression" dxfId="65" priority="94">
      <formula>$B105="[B]"</formula>
    </cfRule>
  </conditionalFormatting>
  <conditionalFormatting sqref="E108">
    <cfRule type="expression" dxfId="64" priority="92">
      <formula>$B108="[B]"</formula>
    </cfRule>
  </conditionalFormatting>
  <conditionalFormatting sqref="D98">
    <cfRule type="expression" dxfId="63" priority="105">
      <formula>$B98="[A]"</formula>
    </cfRule>
  </conditionalFormatting>
  <conditionalFormatting sqref="E100">
    <cfRule type="expression" dxfId="62" priority="101">
      <formula>$B100="[B]"</formula>
    </cfRule>
  </conditionalFormatting>
  <conditionalFormatting sqref="D101">
    <cfRule type="expression" dxfId="61" priority="103">
      <formula>$B101="[A]"</formula>
    </cfRule>
  </conditionalFormatting>
  <conditionalFormatting sqref="E103">
    <cfRule type="expression" dxfId="60" priority="100">
      <formula>$B103="[B]"</formula>
    </cfRule>
  </conditionalFormatting>
  <conditionalFormatting sqref="E110">
    <cfRule type="expression" dxfId="59" priority="90">
      <formula>$B110="[B]"</formula>
    </cfRule>
  </conditionalFormatting>
  <conditionalFormatting sqref="E116">
    <cfRule type="expression" dxfId="58" priority="86">
      <formula>$B116="[B]"</formula>
    </cfRule>
  </conditionalFormatting>
  <conditionalFormatting sqref="E107">
    <cfRule type="expression" dxfId="57" priority="91">
      <formula>$B107="[B]"</formula>
    </cfRule>
  </conditionalFormatting>
  <conditionalFormatting sqref="D105">
    <cfRule type="expression" dxfId="56" priority="95">
      <formula>$B105="[A]"</formula>
    </cfRule>
  </conditionalFormatting>
  <conditionalFormatting sqref="D108">
    <cfRule type="expression" dxfId="55" priority="93">
      <formula>$B108="[A]"</formula>
    </cfRule>
  </conditionalFormatting>
  <conditionalFormatting sqref="E117">
    <cfRule type="expression" dxfId="54" priority="80">
      <formula>$B117="[B]"</formula>
    </cfRule>
  </conditionalFormatting>
  <conditionalFormatting sqref="E118">
    <cfRule type="expression" dxfId="53" priority="79">
      <formula>$B118="[B]"</formula>
    </cfRule>
  </conditionalFormatting>
  <conditionalFormatting sqref="E114">
    <cfRule type="expression" dxfId="52" priority="81">
      <formula>$B114="[B]"</formula>
    </cfRule>
  </conditionalFormatting>
  <conditionalFormatting sqref="D115">
    <cfRule type="expression" dxfId="51" priority="83">
      <formula>$B115="[A]"</formula>
    </cfRule>
  </conditionalFormatting>
  <conditionalFormatting sqref="E123">
    <cfRule type="expression" dxfId="50" priority="76">
      <formula>$B123="[B]"</formula>
    </cfRule>
  </conditionalFormatting>
  <conditionalFormatting sqref="D123">
    <cfRule type="expression" dxfId="49" priority="77">
      <formula>$B123="[A]"</formula>
    </cfRule>
  </conditionalFormatting>
  <conditionalFormatting sqref="E124">
    <cfRule type="expression" dxfId="48" priority="74">
      <formula>$B124="[B]"</formula>
    </cfRule>
  </conditionalFormatting>
  <conditionalFormatting sqref="D124">
    <cfRule type="expression" dxfId="47" priority="75">
      <formula>$B124="[A]"</formula>
    </cfRule>
  </conditionalFormatting>
  <conditionalFormatting sqref="E65">
    <cfRule type="expression" dxfId="46" priority="69">
      <formula>$B65="[B]"</formula>
    </cfRule>
  </conditionalFormatting>
  <conditionalFormatting sqref="D65">
    <cfRule type="expression" dxfId="45" priority="70">
      <formula>$B65="[A]"</formula>
    </cfRule>
  </conditionalFormatting>
  <conditionalFormatting sqref="D155">
    <cfRule type="expression" dxfId="44" priority="68">
      <formula>$B155="[A]"</formula>
    </cfRule>
  </conditionalFormatting>
  <conditionalFormatting sqref="E155">
    <cfRule type="expression" dxfId="43" priority="67">
      <formula>$B155="[B]"</formula>
    </cfRule>
  </conditionalFormatting>
  <conditionalFormatting sqref="E30">
    <cfRule type="expression" dxfId="42" priority="57">
      <formula>$B30="[B]"</formula>
    </cfRule>
  </conditionalFormatting>
  <conditionalFormatting sqref="D47">
    <cfRule type="expression" dxfId="41" priority="52">
      <formula>$B47="[A]"</formula>
    </cfRule>
  </conditionalFormatting>
  <conditionalFormatting sqref="E47">
    <cfRule type="expression" dxfId="40" priority="51">
      <formula>$B47="[B]"</formula>
    </cfRule>
  </conditionalFormatting>
  <conditionalFormatting sqref="E49">
    <cfRule type="expression" dxfId="39" priority="49">
      <formula>$B49="[B]"</formula>
    </cfRule>
  </conditionalFormatting>
  <conditionalFormatting sqref="D49">
    <cfRule type="expression" dxfId="38" priority="50">
      <formula>$B49="[A]"</formula>
    </cfRule>
  </conditionalFormatting>
  <conditionalFormatting sqref="E50">
    <cfRule type="expression" dxfId="37" priority="47">
      <formula>$B50="[B]"</formula>
    </cfRule>
  </conditionalFormatting>
  <conditionalFormatting sqref="D50">
    <cfRule type="expression" dxfId="36" priority="48">
      <formula>$B50="[A]"</formula>
    </cfRule>
  </conditionalFormatting>
  <conditionalFormatting sqref="E138">
    <cfRule type="expression" dxfId="35" priority="45">
      <formula>$B138="[B]"</formula>
    </cfRule>
  </conditionalFormatting>
  <conditionalFormatting sqref="D137">
    <cfRule type="expression" dxfId="34" priority="43">
      <formula>$B137="[A]"</formula>
    </cfRule>
  </conditionalFormatting>
  <conditionalFormatting sqref="E137">
    <cfRule type="expression" dxfId="33" priority="42">
      <formula>$B137="[B]"</formula>
    </cfRule>
  </conditionalFormatting>
  <conditionalFormatting sqref="E162">
    <cfRule type="expression" dxfId="32" priority="40">
      <formula>$B162="[B]"</formula>
    </cfRule>
  </conditionalFormatting>
  <conditionalFormatting sqref="D36">
    <cfRule type="expression" dxfId="31" priority="39">
      <formula>$B36="[A]"</formula>
    </cfRule>
  </conditionalFormatting>
  <conditionalFormatting sqref="E36">
    <cfRule type="expression" dxfId="30" priority="38">
      <formula>$B36="[B]"</formula>
    </cfRule>
  </conditionalFormatting>
  <conditionalFormatting sqref="E66">
    <cfRule type="expression" dxfId="29" priority="35">
      <formula>$B66="[B]"</formula>
    </cfRule>
  </conditionalFormatting>
  <conditionalFormatting sqref="D143">
    <cfRule type="expression" dxfId="28" priority="32">
      <formula>$B143="[A]"</formula>
    </cfRule>
  </conditionalFormatting>
  <conditionalFormatting sqref="E143">
    <cfRule type="expression" dxfId="27" priority="31">
      <formula>$B143="[B]"</formula>
    </cfRule>
  </conditionalFormatting>
  <conditionalFormatting sqref="D142">
    <cfRule type="expression" dxfId="26" priority="30">
      <formula>$B142="[A]"</formula>
    </cfRule>
  </conditionalFormatting>
  <conditionalFormatting sqref="E142">
    <cfRule type="expression" dxfId="25" priority="29">
      <formula>$B142="[B]"</formula>
    </cfRule>
  </conditionalFormatting>
  <conditionalFormatting sqref="D141">
    <cfRule type="expression" dxfId="24" priority="28">
      <formula>$B141="[A]"</formula>
    </cfRule>
  </conditionalFormatting>
  <conditionalFormatting sqref="E141">
    <cfRule type="expression" dxfId="23" priority="27">
      <formula>$B141="[B]"</formula>
    </cfRule>
  </conditionalFormatting>
  <conditionalFormatting sqref="E140">
    <cfRule type="expression" dxfId="22" priority="24">
      <formula>$B140="[B]"</formula>
    </cfRule>
  </conditionalFormatting>
  <conditionalFormatting sqref="E139">
    <cfRule type="expression" dxfId="21" priority="23">
      <formula>$B139="[B]"</formula>
    </cfRule>
  </conditionalFormatting>
  <conditionalFormatting sqref="E144">
    <cfRule type="expression" dxfId="20" priority="22">
      <formula>$B144="[B]"</formula>
    </cfRule>
  </conditionalFormatting>
  <conditionalFormatting sqref="E72">
    <cfRule type="expression" dxfId="19" priority="21">
      <formula>$B72="[B]"</formula>
    </cfRule>
  </conditionalFormatting>
  <conditionalFormatting sqref="E78">
    <cfRule type="expression" dxfId="18" priority="20">
      <formula>$B78="[B]"</formula>
    </cfRule>
  </conditionalFormatting>
  <conditionalFormatting sqref="E79">
    <cfRule type="expression" dxfId="17" priority="18">
      <formula>$B79="[B]"</formula>
    </cfRule>
  </conditionalFormatting>
  <conditionalFormatting sqref="D79">
    <cfRule type="expression" dxfId="16" priority="19">
      <formula>$B79="[A]"</formula>
    </cfRule>
  </conditionalFormatting>
  <conditionalFormatting sqref="E76">
    <cfRule type="expression" dxfId="15" priority="17">
      <formula>$B76="[B]"</formula>
    </cfRule>
  </conditionalFormatting>
  <conditionalFormatting sqref="E82">
    <cfRule type="expression" dxfId="14" priority="16">
      <formula>$B82="[B]"</formula>
    </cfRule>
  </conditionalFormatting>
  <conditionalFormatting sqref="E69">
    <cfRule type="expression" dxfId="13" priority="14">
      <formula>$B69="[B]"</formula>
    </cfRule>
  </conditionalFormatting>
  <conditionalFormatting sqref="D69">
    <cfRule type="expression" dxfId="12" priority="15">
      <formula>$B69="[A]"</formula>
    </cfRule>
  </conditionalFormatting>
  <conditionalFormatting sqref="E156">
    <cfRule type="expression" dxfId="11" priority="13">
      <formula>$B156="[B]"</formula>
    </cfRule>
  </conditionalFormatting>
  <conditionalFormatting sqref="D40">
    <cfRule type="expression" dxfId="10" priority="11">
      <formula>$B40="[A]"</formula>
    </cfRule>
  </conditionalFormatting>
  <conditionalFormatting sqref="E40">
    <cfRule type="expression" dxfId="9" priority="10">
      <formula>$B40="[B]"</formula>
    </cfRule>
  </conditionalFormatting>
  <conditionalFormatting sqref="E88">
    <cfRule type="expression" dxfId="8" priority="8">
      <formula>$B88="[B]"</formula>
    </cfRule>
  </conditionalFormatting>
  <conditionalFormatting sqref="D88">
    <cfRule type="expression" dxfId="7" priority="9">
      <formula>$B88="[A]"</formula>
    </cfRule>
  </conditionalFormatting>
  <conditionalFormatting sqref="E60">
    <cfRule type="expression" dxfId="6" priority="7">
      <formula>$B60="[B]"</formula>
    </cfRule>
  </conditionalFormatting>
  <conditionalFormatting sqref="E133">
    <cfRule type="expression" dxfId="5" priority="5">
      <formula>$B133="[B]"</formula>
    </cfRule>
  </conditionalFormatting>
  <conditionalFormatting sqref="D133">
    <cfRule type="expression" dxfId="4" priority="6">
      <formula>$B133="[A]"</formula>
    </cfRule>
  </conditionalFormatting>
  <conditionalFormatting sqref="E56">
    <cfRule type="expression" dxfId="1" priority="1">
      <formula>$B56="[B]"</formula>
    </cfRule>
  </conditionalFormatting>
  <conditionalFormatting sqref="D56">
    <cfRule type="expression" dxfId="0" priority="2">
      <formula>$B56="[A]"</formula>
    </cfRule>
  </conditionalFormatting>
  <dataValidations count="1">
    <dataValidation type="list" allowBlank="1" showInputMessage="1" showErrorMessage="1" promptTitle="DropDown-Feld" prompt="Bitte Eintrag aus DropDown-Liste auswählen." sqref="D23:D27 D29 D31:D34 D171:D172 D42:D43 D89:D92 D63:D64 D66:D68 D75:D78 D81:D83 D95:D96 D99:D100 D102:D103 D106:D107 D109:D110 D113:D114 D116:D118 D121:D122 D125 D71:D73 D135 D138:D140 D144 D147:D149 D151 D153 D156:D157 D159:D163 D165:D168 D38:D39 D86:D87 D128:D132 D53:D55 D57:D61" xr:uid="{6496FE4C-54CA-44EA-ACF6-64AD0309EB34}">
      <formula1>"Ja,Nein"</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232895584DCD54D89B62EC6FFBEC171" ma:contentTypeVersion="" ma:contentTypeDescription="Ein neues Dokument erstellen." ma:contentTypeScope="" ma:versionID="c10a0dbf4e6dce3692ab84f1287e502b">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35B7F2-D8CC-4416-AAC5-F49758F2E11A}">
  <ds:schemaRefs>
    <ds:schemaRef ds:uri="http://schemas.microsoft.com/sharepoint/v3/contenttype/forms"/>
  </ds:schemaRefs>
</ds:datastoreItem>
</file>

<file path=customXml/itemProps2.xml><?xml version="1.0" encoding="utf-8"?>
<ds:datastoreItem xmlns:ds="http://schemas.openxmlformats.org/officeDocument/2006/customXml" ds:itemID="{0BDB0644-3E69-4BED-AAE1-9AC0435640CB}">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F9095135-7106-4BA6-9150-600DD3214FB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01_Bewertungsmatrix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Schmidbauer, Tobias (LSI)</dc:creator>
  <cp:lastModifiedBy>Kozuschnik, Frank (LSI)</cp:lastModifiedBy>
  <dcterms:created xsi:type="dcterms:W3CDTF">2021-07-14T09:49:22Z</dcterms:created>
  <dcterms:modified xsi:type="dcterms:W3CDTF">2026-06-02T17:48:53Z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0x0101007232895584DCD54D89B62EC6FFBEC171</vt:lpwstr>
  </property>
</Properties>
</file>